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oni.leao\Downloads\"/>
    </mc:Choice>
  </mc:AlternateContent>
  <xr:revisionPtr revIDLastSave="0" documentId="13_ncr:1_{9DA19EE4-D69E-4384-83F6-612D4FFB3D5D}" xr6:coauthVersionLast="47" xr6:coauthVersionMax="47" xr10:uidLastSave="{00000000-0000-0000-0000-000000000000}"/>
  <bookViews>
    <workbookView xWindow="-120" yWindow="-120" windowWidth="29040" windowHeight="15840" activeTab="1" xr2:uid="{E0A8C65D-8D15-4B5E-8203-EF61D08F1145}"/>
  </bookViews>
  <sheets>
    <sheet name="Resumo do Orçamento" sheetId="1" r:id="rId1"/>
    <sheet name="Orçamento Sintético" sheetId="2" r:id="rId2"/>
    <sheet name="Orçamento Analítico" sheetId="3" r:id="rId3"/>
    <sheet name="Curva ABC de Insumos" sheetId="4" r:id="rId4"/>
    <sheet name="Curva ABC de Serviços" sheetId="5" r:id="rId5"/>
    <sheet name="Cronograma" sheetId="6" r:id="rId6"/>
    <sheet name="BDI - Ñ Desonerado" sheetId="7" r:id="rId7"/>
    <sheet name="BDI - DIF. - Ñ Desonerado" sheetId="8" r:id="rId8"/>
  </sheets>
  <definedNames>
    <definedName name="_xlnm.Print_Area" localSheetId="3">'Curva ABC de Insumos'!$A$1:$O$345</definedName>
    <definedName name="_xlnm.Print_Area" localSheetId="2">'Orçamento Analítico'!$A$1:$J$1517</definedName>
    <definedName name="_xlnm.Print_Area" localSheetId="1">'Orçamento Sintético'!$A$1:$J$173</definedName>
    <definedName name="_xlnm.Print_Area" localSheetId="0">'Resumo do Orçamento'!$A$1:$J$20</definedName>
    <definedName name="_xlnm.Print_Titles" localSheetId="3">'Curva ABC de Insumos'!$1:$8</definedName>
    <definedName name="_xlnm.Print_Titles" localSheetId="4">'Curva ABC de Serviços'!$1:$7</definedName>
    <definedName name="_xlnm.Print_Titles" localSheetId="2">'Orçamento Analítico'!$1:$6</definedName>
    <definedName name="_xlnm.Print_Titles" localSheetId="1">'Orçamento Sintético'!$1:$7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8" i="2" l="1"/>
  <c r="L166" i="2" s="1"/>
  <c r="L167" i="2"/>
  <c r="L165" i="2"/>
  <c r="L163" i="2"/>
  <c r="L162" i="2" s="1"/>
  <c r="L156" i="2"/>
  <c r="L157" i="2"/>
  <c r="L158" i="2"/>
  <c r="L159" i="2"/>
  <c r="L160" i="2"/>
  <c r="L161" i="2"/>
  <c r="L155" i="2"/>
  <c r="L153" i="2"/>
  <c r="L152" i="2"/>
  <c r="L150" i="2"/>
  <c r="L149" i="2" s="1"/>
  <c r="L147" i="2"/>
  <c r="L146" i="2"/>
  <c r="L145" i="2" s="1"/>
  <c r="L144" i="2"/>
  <c r="L143" i="2"/>
  <c r="L139" i="2"/>
  <c r="L140" i="2"/>
  <c r="L141" i="2"/>
  <c r="L138" i="2"/>
  <c r="L136" i="2"/>
  <c r="L135" i="2"/>
  <c r="L130" i="2"/>
  <c r="L131" i="2"/>
  <c r="L132" i="2"/>
  <c r="L133" i="2"/>
  <c r="L129" i="2"/>
  <c r="L127" i="2"/>
  <c r="L126" i="2" s="1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02" i="2"/>
  <c r="L96" i="2"/>
  <c r="L97" i="2"/>
  <c r="L98" i="2"/>
  <c r="L99" i="2"/>
  <c r="L100" i="2"/>
  <c r="L95" i="2"/>
  <c r="L89" i="2"/>
  <c r="L90" i="2"/>
  <c r="L91" i="2"/>
  <c r="L92" i="2"/>
  <c r="L88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71" i="2"/>
  <c r="L67" i="2"/>
  <c r="L68" i="2"/>
  <c r="L69" i="2"/>
  <c r="L66" i="2"/>
  <c r="L60" i="2"/>
  <c r="L61" i="2"/>
  <c r="L62" i="2"/>
  <c r="L63" i="2"/>
  <c r="L59" i="2"/>
  <c r="L44" i="2"/>
  <c r="L45" i="2"/>
  <c r="L46" i="2"/>
  <c r="L47" i="2"/>
  <c r="L48" i="2"/>
  <c r="L49" i="2"/>
  <c r="L50" i="2"/>
  <c r="L51" i="2"/>
  <c r="L52" i="2"/>
  <c r="L53" i="2"/>
  <c r="L54" i="2"/>
  <c r="L55" i="2"/>
  <c r="L57" i="2"/>
  <c r="L56" i="2" s="1"/>
  <c r="L43" i="2"/>
  <c r="L32" i="2"/>
  <c r="L31" i="2"/>
  <c r="L35" i="2"/>
  <c r="L36" i="2"/>
  <c r="L37" i="2"/>
  <c r="L38" i="2"/>
  <c r="L39" i="2"/>
  <c r="L40" i="2"/>
  <c r="L41" i="2"/>
  <c r="L34" i="2"/>
  <c r="L30" i="2"/>
  <c r="L24" i="2"/>
  <c r="L25" i="2"/>
  <c r="L26" i="2"/>
  <c r="L27" i="2"/>
  <c r="L28" i="2"/>
  <c r="L23" i="2"/>
  <c r="L17" i="2"/>
  <c r="L18" i="2"/>
  <c r="L19" i="2"/>
  <c r="L20" i="2"/>
  <c r="L21" i="2"/>
  <c r="L16" i="2"/>
  <c r="L10" i="2"/>
  <c r="L11" i="2"/>
  <c r="L12" i="2"/>
  <c r="L8" i="2" s="1"/>
  <c r="L13" i="2"/>
  <c r="L9" i="2"/>
  <c r="L164" i="2"/>
  <c r="H168" i="2"/>
  <c r="I168" i="2" s="1"/>
  <c r="H167" i="2"/>
  <c r="I167" i="2" s="1"/>
  <c r="H165" i="2"/>
  <c r="I165" i="2" s="1"/>
  <c r="I164" i="2" s="1"/>
  <c r="H163" i="2"/>
  <c r="I163" i="2" s="1"/>
  <c r="I162" i="2" s="1"/>
  <c r="H156" i="2"/>
  <c r="I156" i="2" s="1"/>
  <c r="H157" i="2"/>
  <c r="I157" i="2" s="1"/>
  <c r="H158" i="2"/>
  <c r="I158" i="2" s="1"/>
  <c r="H159" i="2"/>
  <c r="I159" i="2" s="1"/>
  <c r="H160" i="2"/>
  <c r="I160" i="2" s="1"/>
  <c r="H161" i="2"/>
  <c r="I161" i="2" s="1"/>
  <c r="H155" i="2"/>
  <c r="I155" i="2" s="1"/>
  <c r="H153" i="2"/>
  <c r="I153" i="2" s="1"/>
  <c r="H152" i="2"/>
  <c r="I152" i="2" s="1"/>
  <c r="H150" i="2"/>
  <c r="H147" i="2"/>
  <c r="I147" i="2" s="1"/>
  <c r="H146" i="2"/>
  <c r="I146" i="2" s="1"/>
  <c r="H144" i="2"/>
  <c r="I144" i="2" s="1"/>
  <c r="H143" i="2"/>
  <c r="I143" i="2" s="1"/>
  <c r="H139" i="2"/>
  <c r="H140" i="2"/>
  <c r="I140" i="2" s="1"/>
  <c r="H141" i="2"/>
  <c r="H138" i="2"/>
  <c r="I138" i="2" s="1"/>
  <c r="H136" i="2"/>
  <c r="I136" i="2" s="1"/>
  <c r="H135" i="2"/>
  <c r="I135" i="2" s="1"/>
  <c r="H130" i="2"/>
  <c r="I130" i="2" s="1"/>
  <c r="H131" i="2"/>
  <c r="I131" i="2" s="1"/>
  <c r="H132" i="2"/>
  <c r="I132" i="2" s="1"/>
  <c r="H133" i="2"/>
  <c r="I133" i="2" s="1"/>
  <c r="H129" i="2"/>
  <c r="I129" i="2" s="1"/>
  <c r="H127" i="2"/>
  <c r="I127" i="2" s="1"/>
  <c r="I126" i="2" s="1"/>
  <c r="H103" i="2"/>
  <c r="I103" i="2" s="1"/>
  <c r="H104" i="2"/>
  <c r="I104" i="2" s="1"/>
  <c r="H105" i="2"/>
  <c r="I105" i="2" s="1"/>
  <c r="H106" i="2"/>
  <c r="H107" i="2"/>
  <c r="H108" i="2"/>
  <c r="I108" i="2" s="1"/>
  <c r="H109" i="2"/>
  <c r="I109" i="2" s="1"/>
  <c r="H110" i="2"/>
  <c r="I110" i="2" s="1"/>
  <c r="H111" i="2"/>
  <c r="I111" i="2" s="1"/>
  <c r="H112" i="2"/>
  <c r="I112" i="2" s="1"/>
  <c r="H113" i="2"/>
  <c r="I113" i="2" s="1"/>
  <c r="H114" i="2"/>
  <c r="H115" i="2"/>
  <c r="H116" i="2"/>
  <c r="I116" i="2" s="1"/>
  <c r="H117" i="2"/>
  <c r="I117" i="2" s="1"/>
  <c r="H118" i="2"/>
  <c r="I118" i="2" s="1"/>
  <c r="H119" i="2"/>
  <c r="I119" i="2" s="1"/>
  <c r="H120" i="2"/>
  <c r="I120" i="2" s="1"/>
  <c r="H121" i="2"/>
  <c r="I121" i="2" s="1"/>
  <c r="H122" i="2"/>
  <c r="I122" i="2" s="1"/>
  <c r="H123" i="2"/>
  <c r="H124" i="2"/>
  <c r="I124" i="2" s="1"/>
  <c r="H102" i="2"/>
  <c r="I102" i="2" s="1"/>
  <c r="H96" i="2"/>
  <c r="H97" i="2"/>
  <c r="I97" i="2" s="1"/>
  <c r="H98" i="2"/>
  <c r="I98" i="2" s="1"/>
  <c r="H99" i="2"/>
  <c r="I99" i="2" s="1"/>
  <c r="H100" i="2"/>
  <c r="H95" i="2"/>
  <c r="H89" i="2"/>
  <c r="I89" i="2" s="1"/>
  <c r="H90" i="2"/>
  <c r="I90" i="2" s="1"/>
  <c r="H91" i="2"/>
  <c r="I91" i="2" s="1"/>
  <c r="H92" i="2"/>
  <c r="I92" i="2" s="1"/>
  <c r="H88" i="2"/>
  <c r="H72" i="2"/>
  <c r="I72" i="2" s="1"/>
  <c r="H73" i="2"/>
  <c r="I73" i="2" s="1"/>
  <c r="H74" i="2"/>
  <c r="I74" i="2" s="1"/>
  <c r="H75" i="2"/>
  <c r="I75" i="2" s="1"/>
  <c r="H76" i="2"/>
  <c r="I76" i="2" s="1"/>
  <c r="H77" i="2"/>
  <c r="I77" i="2" s="1"/>
  <c r="H78" i="2"/>
  <c r="I78" i="2" s="1"/>
  <c r="H79" i="2"/>
  <c r="I79" i="2" s="1"/>
  <c r="H80" i="2"/>
  <c r="I80" i="2" s="1"/>
  <c r="H81" i="2"/>
  <c r="I81" i="2" s="1"/>
  <c r="H82" i="2"/>
  <c r="I82" i="2" s="1"/>
  <c r="H83" i="2"/>
  <c r="I83" i="2" s="1"/>
  <c r="H84" i="2"/>
  <c r="I84" i="2" s="1"/>
  <c r="H85" i="2"/>
  <c r="I85" i="2" s="1"/>
  <c r="H86" i="2"/>
  <c r="I86" i="2" s="1"/>
  <c r="H71" i="2"/>
  <c r="I71" i="2" s="1"/>
  <c r="H67" i="2"/>
  <c r="I67" i="2" s="1"/>
  <c r="H68" i="2"/>
  <c r="H69" i="2"/>
  <c r="H66" i="2"/>
  <c r="I66" i="2" s="1"/>
  <c r="H60" i="2"/>
  <c r="I60" i="2" s="1"/>
  <c r="H61" i="2"/>
  <c r="H62" i="2"/>
  <c r="I62" i="2" s="1"/>
  <c r="H63" i="2"/>
  <c r="I63" i="2" s="1"/>
  <c r="H59" i="2"/>
  <c r="I59" i="2" s="1"/>
  <c r="H57" i="2"/>
  <c r="I57" i="2" s="1"/>
  <c r="I56" i="2" s="1"/>
  <c r="H47" i="2"/>
  <c r="I47" i="2" s="1"/>
  <c r="H45" i="2"/>
  <c r="I45" i="2" s="1"/>
  <c r="H44" i="2"/>
  <c r="H46" i="2"/>
  <c r="H48" i="2"/>
  <c r="I48" i="2" s="1"/>
  <c r="H49" i="2"/>
  <c r="I49" i="2" s="1"/>
  <c r="H50" i="2"/>
  <c r="I50" i="2" s="1"/>
  <c r="H51" i="2"/>
  <c r="H52" i="2"/>
  <c r="H53" i="2"/>
  <c r="H54" i="2"/>
  <c r="H55" i="2"/>
  <c r="I55" i="2" s="1"/>
  <c r="H43" i="2"/>
  <c r="I43" i="2" s="1"/>
  <c r="H35" i="2"/>
  <c r="I35" i="2" s="1"/>
  <c r="H36" i="2"/>
  <c r="I36" i="2" s="1"/>
  <c r="H37" i="2"/>
  <c r="H38" i="2"/>
  <c r="H39" i="2"/>
  <c r="I39" i="2" s="1"/>
  <c r="H40" i="2"/>
  <c r="I40" i="2" s="1"/>
  <c r="H41" i="2"/>
  <c r="I41" i="2" s="1"/>
  <c r="H34" i="2"/>
  <c r="I34" i="2" s="1"/>
  <c r="H31" i="2"/>
  <c r="I31" i="2" s="1"/>
  <c r="H32" i="2"/>
  <c r="I32" i="2" s="1"/>
  <c r="H30" i="2"/>
  <c r="I30" i="2" s="1"/>
  <c r="H24" i="2"/>
  <c r="I24" i="2" s="1"/>
  <c r="H25" i="2"/>
  <c r="H26" i="2"/>
  <c r="I26" i="2" s="1"/>
  <c r="H27" i="2"/>
  <c r="I27" i="2" s="1"/>
  <c r="H28" i="2"/>
  <c r="I28" i="2" s="1"/>
  <c r="H23" i="2"/>
  <c r="I23" i="2" s="1"/>
  <c r="H17" i="2"/>
  <c r="I17" i="2" s="1"/>
  <c r="H18" i="2"/>
  <c r="H19" i="2"/>
  <c r="H20" i="2"/>
  <c r="I20" i="2" s="1"/>
  <c r="H21" i="2"/>
  <c r="I21" i="2" s="1"/>
  <c r="H16" i="2"/>
  <c r="H10" i="2"/>
  <c r="I10" i="2" s="1"/>
  <c r="H12" i="2"/>
  <c r="I12" i="2" s="1"/>
  <c r="H11" i="2"/>
  <c r="I11" i="2" s="1"/>
  <c r="H9" i="2"/>
  <c r="I150" i="2"/>
  <c r="I149" i="2" s="1"/>
  <c r="I141" i="2"/>
  <c r="I139" i="2"/>
  <c r="I123" i="2"/>
  <c r="I115" i="2"/>
  <c r="I114" i="2"/>
  <c r="I107" i="2"/>
  <c r="I106" i="2"/>
  <c r="I100" i="2"/>
  <c r="I96" i="2"/>
  <c r="I95" i="2"/>
  <c r="I88" i="2"/>
  <c r="I69" i="2"/>
  <c r="I68" i="2"/>
  <c r="I61" i="2"/>
  <c r="I54" i="2"/>
  <c r="I53" i="2"/>
  <c r="I52" i="2"/>
  <c r="I51" i="2"/>
  <c r="I46" i="2"/>
  <c r="I44" i="2"/>
  <c r="I38" i="2"/>
  <c r="I37" i="2"/>
  <c r="I25" i="2"/>
  <c r="I19" i="2"/>
  <c r="I18" i="2"/>
  <c r="I16" i="2"/>
  <c r="I13" i="2"/>
  <c r="I9" i="2"/>
  <c r="L22" i="2" l="1"/>
  <c r="L142" i="2"/>
  <c r="L33" i="2"/>
  <c r="L137" i="2"/>
  <c r="L151" i="2"/>
  <c r="I8" i="2"/>
  <c r="L15" i="2"/>
  <c r="L87" i="2"/>
  <c r="L42" i="2"/>
  <c r="L154" i="2"/>
  <c r="L134" i="2"/>
  <c r="L128" i="2"/>
  <c r="L101" i="2"/>
  <c r="L94" i="2"/>
  <c r="L70" i="2"/>
  <c r="L65" i="2"/>
  <c r="L58" i="2"/>
  <c r="L29" i="2"/>
  <c r="I166" i="2"/>
  <c r="I154" i="2"/>
  <c r="I151" i="2"/>
  <c r="I145" i="2"/>
  <c r="I142" i="2"/>
  <c r="I137" i="2"/>
  <c r="I134" i="2"/>
  <c r="I128" i="2"/>
  <c r="I101" i="2"/>
  <c r="I94" i="2"/>
  <c r="I87" i="2"/>
  <c r="I70" i="2"/>
  <c r="I65" i="2"/>
  <c r="I58" i="2"/>
  <c r="I42" i="2"/>
  <c r="I33" i="2"/>
  <c r="I29" i="2"/>
  <c r="I22" i="2"/>
  <c r="I15" i="2"/>
  <c r="L148" i="2" l="1"/>
  <c r="I148" i="2"/>
  <c r="L125" i="2"/>
  <c r="L14" i="2"/>
  <c r="I64" i="2"/>
  <c r="L64" i="2"/>
  <c r="L93" i="2"/>
  <c r="I125" i="2"/>
  <c r="I93" i="2"/>
  <c r="I14" i="2"/>
  <c r="H172" i="2" l="1"/>
  <c r="H19" i="1"/>
  <c r="G26" i="6"/>
  <c r="H1516" i="3"/>
  <c r="H170" i="2"/>
  <c r="F12" i="8"/>
  <c r="F17" i="8" s="1"/>
  <c r="F17" i="7"/>
  <c r="F12" i="7"/>
  <c r="G24" i="6" l="1"/>
  <c r="F24" i="6"/>
  <c r="E24" i="6"/>
  <c r="D24" i="6"/>
  <c r="F26" i="6"/>
  <c r="E26" i="6"/>
  <c r="D26" i="6"/>
  <c r="H17" i="1"/>
  <c r="H1514" i="3"/>
  <c r="I13" i="1"/>
  <c r="I15" i="1"/>
  <c r="I14" i="1"/>
  <c r="I9" i="1"/>
  <c r="I8" i="1"/>
  <c r="I12" i="1"/>
  <c r="I11" i="1"/>
  <c r="I10" i="1"/>
  <c r="H171" i="2"/>
  <c r="H18" i="1" l="1"/>
  <c r="H1515" i="3"/>
</calcChain>
</file>

<file path=xl/sharedStrings.xml><?xml version="1.0" encoding="utf-8"?>
<sst xmlns="http://schemas.openxmlformats.org/spreadsheetml/2006/main" count="13595" uniqueCount="2902">
  <si>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</si>
  <si>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</si>
  <si>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</si>
  <si>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</si>
  <si>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</si>
  <si>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</si>
  <si>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</si>
  <si>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REFORMA</t>
  </si>
  <si>
    <t xml:space="preserve"> 3 </t>
  </si>
  <si>
    <t>HIDRÁULICO</t>
  </si>
  <si>
    <t xml:space="preserve"> 4 </t>
  </si>
  <si>
    <t>SANITÁRIO</t>
  </si>
  <si>
    <t xml:space="preserve"> 5 </t>
  </si>
  <si>
    <t>INSTALAÇÕES ELÉTRICAS</t>
  </si>
  <si>
    <t xml:space="preserve"> 6 </t>
  </si>
  <si>
    <t>INSTALAÇÕES CABEAMENTO ESTRUTURADO</t>
  </si>
  <si>
    <t xml:space="preserve"> 7 </t>
  </si>
  <si>
    <t>IMPERMEABILIZAÇÃO</t>
  </si>
  <si>
    <t xml:space="preserve"> 8 </t>
  </si>
  <si>
    <t>LIMPEZA DA OBRA</t>
  </si>
  <si>
    <t>Total sem BDI</t>
  </si>
  <si>
    <t>Total do BDI</t>
  </si>
  <si>
    <t>Total Geral</t>
  </si>
  <si>
    <t>m²</t>
  </si>
  <si>
    <t>LIMPEZA FINAL DA OBRA</t>
  </si>
  <si>
    <t>SINAPI</t>
  </si>
  <si>
    <t xml:space="preserve"> 9537 </t>
  </si>
  <si>
    <t xml:space="preserve"> 8.2 </t>
  </si>
  <si>
    <t>LIMPEZA DE PISO CERÂMICO OU COM PEDRAS RÚSTICAS UTILIZANDO ÁCIDO MURIÁTICO. AF_04/2019</t>
  </si>
  <si>
    <t xml:space="preserve"> 99805 </t>
  </si>
  <si>
    <t xml:space="preserve"> 8.1 </t>
  </si>
  <si>
    <t>IMPERMEABILIZAÇÃO DE SUPERFÍCIE COM ARGAMASSA POLIMÉRICA / MEMBRANA ACRÍLICA, 3 DEMÃOS. AF_06/2018</t>
  </si>
  <si>
    <t xml:space="preserve"> 98555 </t>
  </si>
  <si>
    <t xml:space="preserve"> 7.1 </t>
  </si>
  <si>
    <t>M</t>
  </si>
  <si>
    <t>CABO ELETRÔNICO CATEGORIA 6, INSTALADO EM EDIFICAÇÃO INSTITUCIONAL - FORNECIMENTO E INSTALAÇÃO. AF_11/2019</t>
  </si>
  <si>
    <t xml:space="preserve"> 98297 </t>
  </si>
  <si>
    <t xml:space="preserve"> 6.4.1 </t>
  </si>
  <si>
    <t>FIOS E CABOS</t>
  </si>
  <si>
    <t xml:space="preserve"> 6.4 </t>
  </si>
  <si>
    <t>ELETRODUTO FLEXÍVEL CORRUGADO, PVC, DN 25 MM (3/4"), PARA CIRCUITOS TERMINAIS, INSTALADO EM PAREDE - FORNECIMENTO E INSTALAÇÃO. AF_12/2015</t>
  </si>
  <si>
    <t xml:space="preserve"> 91854 </t>
  </si>
  <si>
    <t xml:space="preserve"> 6.3.7 </t>
  </si>
  <si>
    <t>un</t>
  </si>
  <si>
    <t>Junção para eletrocalha metálica 100mm(ref. Mopa ou similar)</t>
  </si>
  <si>
    <t>ORSE</t>
  </si>
  <si>
    <t xml:space="preserve"> 7820 </t>
  </si>
  <si>
    <t xml:space="preserve"> 6.3.6 </t>
  </si>
  <si>
    <t>Curva horizontal 100 x 50 mm para eletrocalha metálica, com ângulo 90° (ref.: mopa ou similar)</t>
  </si>
  <si>
    <t xml:space="preserve"> 7877 </t>
  </si>
  <si>
    <t xml:space="preserve"> 6.3.5 </t>
  </si>
  <si>
    <t>Emenda interna 100 x 50 mm com base lisa perfurada para eletrocalha metálica (ref. Mopa ou similar)</t>
  </si>
  <si>
    <t xml:space="preserve"> 7878 </t>
  </si>
  <si>
    <t xml:space="preserve"> 6.3.4 </t>
  </si>
  <si>
    <t>Suporte vertical  100 x 50 mm  para fixação de eletrocalha metálica ( ref.: Mopa ou similar)</t>
  </si>
  <si>
    <t xml:space="preserve"> 7879 </t>
  </si>
  <si>
    <t xml:space="preserve"> 6.3.3 </t>
  </si>
  <si>
    <t>Curva vertical 500 x 100 mm para eletrocalha metálica, angulo 90º (ref. Mopa ou similar)</t>
  </si>
  <si>
    <t xml:space="preserve"> 8118 </t>
  </si>
  <si>
    <t xml:space="preserve"> 6.3.2 </t>
  </si>
  <si>
    <t>m</t>
  </si>
  <si>
    <t>Fornecimento e instalação de eletrocalha perfurada 100 x   50 x 3000 mm (ref. mopa ou similar)</t>
  </si>
  <si>
    <t xml:space="preserve"> 762 </t>
  </si>
  <si>
    <t xml:space="preserve"> 6.3.1 </t>
  </si>
  <si>
    <t>ELETRODUTOS, ELETROCALHAS E CONEXÕES</t>
  </si>
  <si>
    <t xml:space="preserve"> 6.3 </t>
  </si>
  <si>
    <t>UN</t>
  </si>
  <si>
    <t>TOMADA DE REDE RJ45 - FORNECIMENTO E INSTALAÇÃO. AF_11/2019</t>
  </si>
  <si>
    <t xml:space="preserve"> 98307 </t>
  </si>
  <si>
    <t xml:space="preserve"> 6.2.2 </t>
  </si>
  <si>
    <t>TOMADA PARA TELEFONE RJ11 - FORNECIMENTO E INSTALAÇÃO. AF_11/2019</t>
  </si>
  <si>
    <t xml:space="preserve"> 98308 </t>
  </si>
  <si>
    <t xml:space="preserve"> 6.2.1 </t>
  </si>
  <si>
    <t>PONTOS</t>
  </si>
  <si>
    <t xml:space="preserve"> 6.2 </t>
  </si>
  <si>
    <t>Fornecimento e instalação de mini rack de parede 19" x 8u x 450mm</t>
  </si>
  <si>
    <t xml:space="preserve"> 8439 </t>
  </si>
  <si>
    <t xml:space="preserve"> 6.1.1 </t>
  </si>
  <si>
    <t>CENTRAL</t>
  </si>
  <si>
    <t xml:space="preserve"> 6.1 </t>
  </si>
  <si>
    <t>Luminária fluorescente 2 x 40w, ref. BR-10, Abalux ou similar, completa - Rev. 01</t>
  </si>
  <si>
    <t xml:space="preserve"> 7230 </t>
  </si>
  <si>
    <t xml:space="preserve"> 5.6.2 </t>
  </si>
  <si>
    <t>Luminária de embutir, quadrada, linha laini, ref. RE 1126 da Revoluz ou similar</t>
  </si>
  <si>
    <t xml:space="preserve"> 9624 </t>
  </si>
  <si>
    <t xml:space="preserve"> 5.6.1 </t>
  </si>
  <si>
    <t>LUMINÁRIAS</t>
  </si>
  <si>
    <t xml:space="preserve"> 5.6 </t>
  </si>
  <si>
    <t>CABO DE COBRE FLEXÍVEL ISOLADO, 4 MM², ANTI-CHAMA 450/750 V, PARA CIRCUITOS TERMINAIS - FORNECIMENTO E INSTALAÇÃO. AF_12/2015</t>
  </si>
  <si>
    <t xml:space="preserve"> 91928 </t>
  </si>
  <si>
    <t xml:space="preserve"> 5.5.2 </t>
  </si>
  <si>
    <t>CABO DE COBRE FLEXÍVEL ISOLADO, 2,5 MM², ANTI-CHAMA 450/750 V, PARA CIRCUITOS TERMINAIS - FORNECIMENTO E INSTALAÇÃO. AF_12/2015</t>
  </si>
  <si>
    <t xml:space="preserve"> 91926 </t>
  </si>
  <si>
    <t xml:space="preserve"> 5.5.1 </t>
  </si>
  <si>
    <t xml:space="preserve"> 5.5 </t>
  </si>
  <si>
    <t>Disjuntor termomagnetico bipolar 90 A, padrão DIN (Europeu - linha branca), curva C, corrente 10KA</t>
  </si>
  <si>
    <t xml:space="preserve"> 11562 </t>
  </si>
  <si>
    <t xml:space="preserve"> 5.4.4 </t>
  </si>
  <si>
    <t>DISJUNTOR MONOPOLAR TIPO DIN, CORRENTE NOMINAL DE 32A - FORNECIMENTO E INSTALAÇÃO. AF_10/2020</t>
  </si>
  <si>
    <t xml:space="preserve"> 93657 </t>
  </si>
  <si>
    <t xml:space="preserve"> 5.4.3 </t>
  </si>
  <si>
    <t>DISJUNTOR MONOPOLAR TIPO DIN, CORRENTE NOMINAL DE 25A - FORNECIMENTO E INSTALAÇÃO. AF_10/2020</t>
  </si>
  <si>
    <t xml:space="preserve"> 93656 </t>
  </si>
  <si>
    <t xml:space="preserve"> 5.4.2 </t>
  </si>
  <si>
    <t>DISJUNTOR MONOPOLAR TIPO DIN, CORRENTE NOMINAL DE 16A - FORNECIMENTO E INSTALAÇÃO. AF_10/2020</t>
  </si>
  <si>
    <t xml:space="preserve"> 93654 </t>
  </si>
  <si>
    <t xml:space="preserve"> 5.4.1 </t>
  </si>
  <si>
    <t>CHAVES E DISJUNTORES</t>
  </si>
  <si>
    <t xml:space="preserve"> 5.4 </t>
  </si>
  <si>
    <t>ELETRODUTO FLEXÍVEL CORRUGADO, PVC, DN 32 MM (1"), PARA CIRCUITOS TERMINAIS, INSTALADO EM FORRO - FORNECIMENTO E INSTALAÇÃO. AF_12/2015</t>
  </si>
  <si>
    <t xml:space="preserve"> 91836 </t>
  </si>
  <si>
    <t xml:space="preserve"> 5.3.2 </t>
  </si>
  <si>
    <t>ELETRODUTO FLEXÍVEL CORRUGADO, PVC, DN 25 MM (3/4"), PARA CIRCUITOS TERMINAIS, INSTALADO EM FORRO - FORNECIMENTO E INSTALAÇÃO. AF_12/2015</t>
  </si>
  <si>
    <t xml:space="preserve"> 91834 </t>
  </si>
  <si>
    <t xml:space="preserve"> 5.3.1 </t>
  </si>
  <si>
    <t>ELETRODUTOS E CONEXÕES</t>
  </si>
  <si>
    <t xml:space="preserve"> 5.3 </t>
  </si>
  <si>
    <t>TOMADA MÉDIA DE EMBUTIR (2 MÓDULOS), 2P+T 10 A, INCLUINDO SUPORTE E PLACA - FORNECIMENTO E INSTALAÇÃO. AF_12/2015</t>
  </si>
  <si>
    <t xml:space="preserve"> 92004 </t>
  </si>
  <si>
    <t xml:space="preserve"> 5.2.5 </t>
  </si>
  <si>
    <t>TOMADA BAIXA DE EMBUTIR (2 MÓDULOS), 2P+T 10 A, INCLUINDO SUPORTE E PLACA - FORNECIMENTO E INSTALAÇÃO. AF_12/2015</t>
  </si>
  <si>
    <t xml:space="preserve"> 92008 </t>
  </si>
  <si>
    <t xml:space="preserve"> 5.2.4 </t>
  </si>
  <si>
    <t>TOMADA BAIXA DE EMBUTIR (1 MÓDULO), 2P+T 10 A, INCLUINDO SUPORTE E PLACA - FORNECIMENTO E INSTALAÇÃO. AF_12/2015</t>
  </si>
  <si>
    <t xml:space="preserve"> 92000 </t>
  </si>
  <si>
    <t xml:space="preserve"> 5.2.3 </t>
  </si>
  <si>
    <t>INTERRUPTOR SIMPLES (4 MÓDULOS), 10A/250V, INCLUINDO SUPORTE E PLACA - FORNECIMENTO E INSTALAÇÃO. AF_12/2015</t>
  </si>
  <si>
    <t xml:space="preserve"> 91975 </t>
  </si>
  <si>
    <t xml:space="preserve"> 5.2.2 </t>
  </si>
  <si>
    <t>INTERRUPTOR SIMPLES (1 MÓDULO), 10A/250V, INCLUINDO SUPORTE E PLACA - FORNECIMENTO E INSTALAÇÃO. AF_12/2015</t>
  </si>
  <si>
    <t xml:space="preserve"> 91953 </t>
  </si>
  <si>
    <t xml:space="preserve"> 5.2.1 </t>
  </si>
  <si>
    <t>PONTOS ELÉTRICOS</t>
  </si>
  <si>
    <t xml:space="preserve"> 5.2 </t>
  </si>
  <si>
    <t>Quadro de distribuição de embutir, em chapa de aço, para até 16 disjuntores, com barramento, padrão DIN, exclusive disjuntores</t>
  </si>
  <si>
    <t xml:space="preserve"> 12224 </t>
  </si>
  <si>
    <t xml:space="preserve"> 5.1.1 </t>
  </si>
  <si>
    <t>QUADRO DE DISTRIBUIÇÃO</t>
  </si>
  <si>
    <t xml:space="preserve"> 5.1 </t>
  </si>
  <si>
    <t>Ralo sifonado em pvc d = 100 mm, saída 40 mm, com grelha acabamento branco</t>
  </si>
  <si>
    <t xml:space="preserve"> 1703 </t>
  </si>
  <si>
    <t xml:space="preserve"> 4.2.23 </t>
  </si>
  <si>
    <t>Caixa sifonada quadrada, com três entradas e uma saida, d=100x100x50mm, PVC, branca, com tampa cega, Tigre ou similar</t>
  </si>
  <si>
    <t xml:space="preserve"> 7824 </t>
  </si>
  <si>
    <t xml:space="preserve"> 4.2.22 </t>
  </si>
  <si>
    <t>Caixa sifonada em pvc,150x185x75mm, acabamento branco, com tampa cega</t>
  </si>
  <si>
    <t xml:space="preserve"> 9365 </t>
  </si>
  <si>
    <t xml:space="preserve"> 4.2.21 </t>
  </si>
  <si>
    <t>Terminal de ventilação em pvc rígido soldável, para esgoto primário, diâm = 75mm</t>
  </si>
  <si>
    <t xml:space="preserve"> 7594 </t>
  </si>
  <si>
    <t xml:space="preserve"> 4.2.20 </t>
  </si>
  <si>
    <t>Junção simples em pvc rígido c/ anéis, para esgoto primário, diâm =100 x 50mm</t>
  </si>
  <si>
    <t xml:space="preserve"> 1636 </t>
  </si>
  <si>
    <t xml:space="preserve"> 4.2.19 </t>
  </si>
  <si>
    <t>JUNÇÃO SIMPLES, PVC, SERIE NORMAL, ESGOTO PREDIAL, DN 50 X 50 MM, JUNTA ELÁSTICA, FORNECIDO E INSTALADO EM RAMAL DE DESCARGA OU RAMAL DE ESGOTO SANITÁRIO. AF_12/2014</t>
  </si>
  <si>
    <t xml:space="preserve"> 89785 </t>
  </si>
  <si>
    <t xml:space="preserve"> 4.2.18 </t>
  </si>
  <si>
    <t>JUNÇÃO SIMPLES, PVC, SERIE NORMAL, ESGOTO PREDIAL, DN 100 X 100 MM, JUNTA ELÁSTICA, FORNECIDO E INSTALADO EM RAMAL DE DESCARGA OU RAMAL DE ESGOTO SANITÁRIO. AF_12/2014</t>
  </si>
  <si>
    <t xml:space="preserve"> 89797 </t>
  </si>
  <si>
    <t xml:space="preserve"> 4.2.17 </t>
  </si>
  <si>
    <t>TE, PVC, SERIE NORMAL, ESGOTO PREDIAL, DN 50 X 50 MM, JUNTA ELÁSTICA, FORNECIDO E INSTALADO EM RAMAL DE DESCARGA OU RAMAL DE ESGOTO SANITÁRIO. AF_12/2014</t>
  </si>
  <si>
    <t xml:space="preserve"> 89784 </t>
  </si>
  <si>
    <t xml:space="preserve"> 4.2.16 </t>
  </si>
  <si>
    <t>Tê sanitário em pvc rígido c/ anéis, para esgoto primário, diâm = 75 x 50mm</t>
  </si>
  <si>
    <t xml:space="preserve"> 1659 </t>
  </si>
  <si>
    <t xml:space="preserve"> 4.2.15 </t>
  </si>
  <si>
    <t>TE, PVC, SERIE NORMAL, ESGOTO PREDIAL, DN 75 X 75 MM, JUNTA ELÁSTICA, FORNECIDO E INSTALADO EM RAMAL DE DESCARGA OU RAMAL DE ESGOTO SANITÁRIO. AF_12/2014</t>
  </si>
  <si>
    <t xml:space="preserve"> 89786 </t>
  </si>
  <si>
    <t xml:space="preserve"> 4.2.14 </t>
  </si>
  <si>
    <t>Tê sanitário em pvc rígido c/ anéis, para esgoto primário, diâm =100 x 75mm</t>
  </si>
  <si>
    <t xml:space="preserve"> 1662 </t>
  </si>
  <si>
    <t xml:space="preserve"> 4.2.13 </t>
  </si>
  <si>
    <t>LUVA SIMPLES, PVC, SERIE NORMAL, ESGOTO PREDIAL, DN 50 MM, JUNTA ELÁSTICA, FORNECIDO E INSTALADO EM RAMAL DE DESCARGA OU RAMAL DE ESGOTO SANITÁRIO. AF_12/2014</t>
  </si>
  <si>
    <t xml:space="preserve"> 89753 </t>
  </si>
  <si>
    <t xml:space="preserve"> 4.2.12 </t>
  </si>
  <si>
    <t>LUVA SIMPLES, PVC, SERIE NORMAL, ESGOTO PREDIAL, DN 75 MM, JUNTA ELÁSTICA, FORNECIDO E INSTALADO EM RAMAL DE DESCARGA OU RAMAL DE ESGOTO SANITÁRIO. AF_12/2014</t>
  </si>
  <si>
    <t xml:space="preserve"> 89774 </t>
  </si>
  <si>
    <t xml:space="preserve"> 4.2.11 </t>
  </si>
  <si>
    <t>LUVA SIMPLES, PVC, SERIE NORMAL, ESGOTO PREDIAL, DN 100 MM, JUNTA ELÁSTICA, FORNECIDO E INSTALADO EM RAMAL DE DESCARGA OU RAMAL DE ESGOTO SANITÁRIO. AF_12/2014</t>
  </si>
  <si>
    <t xml:space="preserve"> 89778 </t>
  </si>
  <si>
    <t xml:space="preserve"> 4.2.10 </t>
  </si>
  <si>
    <t>JOELHO 45 GRAUS, PVC, SERIE NORMAL, ESGOTO PREDIAL, DN 40 MM, JUNTA SOLDÁVEL, FORNECIDO E INSTALADO EM RAMAL DE DESCARGA OU RAMAL DE ESGOTO SANITÁRIO. AF_12/2014</t>
  </si>
  <si>
    <t xml:space="preserve"> 89726 </t>
  </si>
  <si>
    <t xml:space="preserve"> 4.2.9 </t>
  </si>
  <si>
    <t>JOELHO 45 GRAUS, PVC, SERIE NORMAL, ESGOTO PREDIAL, DN 50 MM, JUNTA ELÁSTICA, FORNECIDO E INSTALADO EM RAMAL DE DESCARGA OU RAMAL DE ESGOTO SANITÁRIO. AF_12/2014</t>
  </si>
  <si>
    <t xml:space="preserve"> 89732 </t>
  </si>
  <si>
    <t xml:space="preserve"> 4.2.8 </t>
  </si>
  <si>
    <t>JOELHO 45 GRAUS, PVC, SERIE NORMAL, ESGOTO PREDIAL, DN 75 MM, JUNTA ELÁSTICA, FORNECIDO E INSTALADO EM RAMAL DE DESCARGA OU RAMAL DE ESGOTO SANITÁRIO. AF_12/2014</t>
  </si>
  <si>
    <t xml:space="preserve"> 89739 </t>
  </si>
  <si>
    <t xml:space="preserve"> 4.2.7 </t>
  </si>
  <si>
    <t>JOELHO 45 GRAUS, PVC, SERIE NORMAL, ESGOTO PREDIAL, DN 100 MM, JUNTA ELÁSTICA, FORNECIDO E INSTALADO EM RAMAL DE DESCARGA OU RAMAL DE ESGOTO SANITÁRIO. AF_12/2014</t>
  </si>
  <si>
    <t xml:space="preserve"> 89746 </t>
  </si>
  <si>
    <t xml:space="preserve"> 4.2.6 </t>
  </si>
  <si>
    <t>Joelho de 90° em pvc rígido c/ anéis, para esgoto secundário, diâm = 40mm</t>
  </si>
  <si>
    <t xml:space="preserve"> 1671 </t>
  </si>
  <si>
    <t xml:space="preserve"> 4.2.5 </t>
  </si>
  <si>
    <t>JOELHO 90 GRAUS, PVC, SERIE NORMAL, ESGOTO PREDIAL, DN 40 MM, JUNTA SOLDÁVEL, FORNECIDO E INSTALADO EM RAMAL DE DESCARGA OU RAMAL DE ESGOTO SANITÁRIO. AF_12/2014</t>
  </si>
  <si>
    <t xml:space="preserve"> 89724 </t>
  </si>
  <si>
    <t xml:space="preserve"> 4.2.4 </t>
  </si>
  <si>
    <t>JOELHO 90 GRAUS, PVC, SERIE NORMAL, ESGOTO PREDIAL, DN 50 MM, JUNTA ELÁSTICA, FORNECIDO E INSTALADO EM RAMAL DE DESCARGA OU RAMAL DE ESGOTO SANITÁRIO. AF_12/2014</t>
  </si>
  <si>
    <t xml:space="preserve"> 89731 </t>
  </si>
  <si>
    <t xml:space="preserve"> 4.2.3 </t>
  </si>
  <si>
    <t>JOELHO 90 GRAUS, PVC, SERIE NORMAL, ESGOTO PREDIAL, DN 75 MM, JUNTA ELÁSTICA, FORNECIDO E INSTALADO EM RAMAL DE DESCARGA OU RAMAL DE ESGOTO SANITÁRIO. AF_12/2014</t>
  </si>
  <si>
    <t xml:space="preserve"> 89737 </t>
  </si>
  <si>
    <t xml:space="preserve"> 4.2.2 </t>
  </si>
  <si>
    <t>JOELHO 90 GRAUS, PVC, SERIE NORMAL, ESGOTO PREDIAL, DN 100 MM, JUNTA ELÁSTICA, FORNECIDO E INSTALADO EM RAMAL DE DESCARGA OU RAMAL DE ESGOTO SANITÁRIO. AF_12/2014</t>
  </si>
  <si>
    <t xml:space="preserve"> 89744 </t>
  </si>
  <si>
    <t xml:space="preserve"> 4.2.1 </t>
  </si>
  <si>
    <t>CONEXÕES</t>
  </si>
  <si>
    <t xml:space="preserve"> 4.2 </t>
  </si>
  <si>
    <t>TUBO PVC, SERIE NORMAL, ESGOTO PREDIAL, DN 40 MM, FORNECIDO E INSTALADO EM RAMAL DE DESCARGA OU RAMAL DE ESGOTO SANITÁRIO. AF_12/2014</t>
  </si>
  <si>
    <t xml:space="preserve"> 89711 </t>
  </si>
  <si>
    <t xml:space="preserve"> 4.1.6 </t>
  </si>
  <si>
    <t>TUBO PVC, SERIE NORMAL, ESGOTO PREDIAL, DN 50 MM, FORNECIDO E INSTALADO EM RAMAL DE DESCARGA OU RAMAL DE ESGOTO SANITÁRIO. AF_12/2014</t>
  </si>
  <si>
    <t xml:space="preserve"> 89712 </t>
  </si>
  <si>
    <t xml:space="preserve"> 4.1.5 </t>
  </si>
  <si>
    <t>TUBO PVC, SERIE NORMAL, ESGOTO PREDIAL, DN 50 MM, FORNECIDO E INSTALADO EM PRUMADA DE ESGOTO SANITÁRIO OU VENTILAÇÃO. AF_12/2014</t>
  </si>
  <si>
    <t xml:space="preserve"> 89798 </t>
  </si>
  <si>
    <t xml:space="preserve"> 4.1.4 </t>
  </si>
  <si>
    <t>TUBO PVC, SERIE NORMAL, ESGOTO PREDIAL, DN 75 MM, FORNECIDO E INSTALADO EM RAMAL DE DESCARGA OU RAMAL DE ESGOTO SANITÁRIO. AF_12/2014</t>
  </si>
  <si>
    <t xml:space="preserve"> 89713 </t>
  </si>
  <si>
    <t xml:space="preserve"> 4.1.3 </t>
  </si>
  <si>
    <t>TUBO PVC, SERIE NORMAL, ESGOTO PREDIAL, DN 75 MM, FORNECIDO E INSTALADO EM PRUMADA DE ESGOTO SANITÁRIO OU VENTILAÇÃO. AF_12/2014</t>
  </si>
  <si>
    <t xml:space="preserve"> 89799 </t>
  </si>
  <si>
    <t xml:space="preserve"> 4.1.2 </t>
  </si>
  <si>
    <t>TUBO PVC, SERIE NORMAL, ESGOTO PREDIAL, DN 100 MM, FORNECIDO E INSTALADO EM RAMAL DE DESCARGA OU RAMAL DE ESGOTO SANITÁRIO. AF_12/2014</t>
  </si>
  <si>
    <t xml:space="preserve"> 89714 </t>
  </si>
  <si>
    <t xml:space="preserve"> 4.1.1 </t>
  </si>
  <si>
    <t>TUBULAÇÃO</t>
  </si>
  <si>
    <t xml:space="preserve"> 4.1 </t>
  </si>
  <si>
    <t>Barra de apoio, reta, fixa, em aço inox, l=40cm, d=1 1/2", Jackwal ou similar</t>
  </si>
  <si>
    <t xml:space="preserve"> 12122 </t>
  </si>
  <si>
    <t xml:space="preserve"> 3.3.6 </t>
  </si>
  <si>
    <t>BARRA DE APOIO RETA, EM ACO INOX POLIDO, COMPRIMENTO 70 CM,  FIXADA NA PAREDE - FORNECIMENTO E INSTALAÇÃO. AF_01/2020</t>
  </si>
  <si>
    <t xml:space="preserve"> 100867 </t>
  </si>
  <si>
    <t xml:space="preserve"> 3.3.5 </t>
  </si>
  <si>
    <t>BARRA DE APOIO RETA, EM ACO INOX POLIDO, COMPRIMENTO 80 CM,  FIXADA NA PAREDE - FORNECIMENTO E INSTALAÇÃO. AF_01/2020</t>
  </si>
  <si>
    <t xml:space="preserve"> 100868 </t>
  </si>
  <si>
    <t xml:space="preserve"> 3.3.4 </t>
  </si>
  <si>
    <t>Porta-papel higiênico, linha Domus, ref. 102 C40, da Meber ou similar</t>
  </si>
  <si>
    <t xml:space="preserve"> 7611 </t>
  </si>
  <si>
    <t xml:space="preserve"> 3.3.3 </t>
  </si>
  <si>
    <t>Porta papel toalha para papel interfolha 2 ou 3 dobras, injetado com a frente em plástico ABS branco, com visor frontal para controle de substituição do papel interfolha e fundo em Plástico ABS cinza.</t>
  </si>
  <si>
    <t xml:space="preserve"> 12208 </t>
  </si>
  <si>
    <t>DIVERSOS</t>
  </si>
  <si>
    <t xml:space="preserve"> 3.3 </t>
  </si>
  <si>
    <t>REGISTRO DE ESFERA, PVC, SOLDÁVEL, COM VOLANTE, DN  50 MM - FORNECIMENTO E INSTALAÇÃO. AF_08/2021</t>
  </si>
  <si>
    <t xml:space="preserve"> 94492 </t>
  </si>
  <si>
    <t xml:space="preserve"> 3.2.16 </t>
  </si>
  <si>
    <t>REGISTRO DE GAVETA BRUTO, LATÃO, ROSCÁVEL, 3/4", COM ACABAMENTO E CANOPLA CROMADOS - FORNECIMENTO E INSTALAÇÃO. AF_08/2021</t>
  </si>
  <si>
    <t xml:space="preserve"> 89987 </t>
  </si>
  <si>
    <t xml:space="preserve"> 3.2.15 </t>
  </si>
  <si>
    <t>Tê de redução 90º de pvc rígido soldável, marrom  diâm = 25 x 20mm</t>
  </si>
  <si>
    <t xml:space="preserve"> 1176 </t>
  </si>
  <si>
    <t xml:space="preserve"> 3.2.14 </t>
  </si>
  <si>
    <t>Tê de redução 90º de pvc rígido soldável, marrom  diâm = 50 x 32mm</t>
  </si>
  <si>
    <t xml:space="preserve"> 1181 </t>
  </si>
  <si>
    <t xml:space="preserve"> 3.2.13 </t>
  </si>
  <si>
    <t>TE, PVC, SOLDÁVEL, DN 25MM, INSTALADO EM PRUMADA DE ÁGUA - FORNECIMENTO E INSTALAÇÃO. AF_12/2014</t>
  </si>
  <si>
    <t xml:space="preserve"> 89617 </t>
  </si>
  <si>
    <t xml:space="preserve"> 3.2.12 </t>
  </si>
  <si>
    <t>TE, PVC, SOLDÁVEL, DN 50MM, INSTALADO EM PRUMADA DE ÁGUA - FORNECIMENTO E INSTALAÇÃO. AF_12/2014</t>
  </si>
  <si>
    <t xml:space="preserve"> 89625 </t>
  </si>
  <si>
    <t xml:space="preserve"> 3.2.11 </t>
  </si>
  <si>
    <t>Joelho de redução 90º de pvc rígido soldável, marrom  diâm = 25 x 20mm</t>
  </si>
  <si>
    <t xml:space="preserve"> 1143 </t>
  </si>
  <si>
    <t xml:space="preserve"> 3.2.10 </t>
  </si>
  <si>
    <t>Joelho 90º pvc rígido soldável c/bucha de latão,  d= 25mm x 3/4"</t>
  </si>
  <si>
    <t xml:space="preserve"> 4965 </t>
  </si>
  <si>
    <t xml:space="preserve"> 3.2.9 </t>
  </si>
  <si>
    <t>Joelho 90º pvc rígido soldável c/bucha de latão,  d= 20mm x 1/2"</t>
  </si>
  <si>
    <t xml:space="preserve"> 4964 </t>
  </si>
  <si>
    <t xml:space="preserve"> 3.2.8 </t>
  </si>
  <si>
    <t>JOELHO 90 GRAUS, PVC, SOLDÁVEL, DN 25MM, INSTALADO EM PRUMADA DE ÁGUA - FORNECIMENTO E INSTALAÇÃO. AF_12/2014</t>
  </si>
  <si>
    <t xml:space="preserve"> 89481 </t>
  </si>
  <si>
    <t xml:space="preserve"> 3.2.7 </t>
  </si>
  <si>
    <t>JOELHO 90 GRAUS, PVC, SOLDÁVEL, DN 32MM, INSTALADO EM PRUMADA DE ÁGUA - FORNECIMENTO E INSTALAÇÃO. AF_12/2014</t>
  </si>
  <si>
    <t xml:space="preserve"> 89492 </t>
  </si>
  <si>
    <t xml:space="preserve"> 3.2.6 </t>
  </si>
  <si>
    <t>JOELHO 90 GRAUS, PVC, SOLDÁVEL, DN 50MM, INSTALADO EM PRUMADA DE ÁGUA - FORNECIMENTO E INSTALAÇÃO. AF_12/2014</t>
  </si>
  <si>
    <t xml:space="preserve"> 89501 </t>
  </si>
  <si>
    <t xml:space="preserve"> 3.2.5 </t>
  </si>
  <si>
    <t>LUVA DE REDUÇÃO, PVC, SOLDÁVEL, DN 32MM X 25MM, INSTALADO EM RAMAL OU SUB-RAMAL DE ÁGUA - FORNECIMENTO E INSTALAÇÃO. AF_12/2014</t>
  </si>
  <si>
    <t xml:space="preserve"> 89380 </t>
  </si>
  <si>
    <t xml:space="preserve"> 3.2.4 </t>
  </si>
  <si>
    <t>Bucha de redução longa de pvc rígido soldável, marrom, diâm = 50 x 32mm</t>
  </si>
  <si>
    <t xml:space="preserve"> 1084 </t>
  </si>
  <si>
    <t xml:space="preserve"> 3.2.3 </t>
  </si>
  <si>
    <t>ADAPTADOR CURTO COM BOLSA E ROSCA PARA REGISTRO, PVC, SOLDÁVEL, DN 25MM X 3/4, INSTALADO EM PRUMADA DE ÁGUA - FORNECIMENTO E INSTALAÇÃO. AF_12/2014</t>
  </si>
  <si>
    <t xml:space="preserve"> 89538 </t>
  </si>
  <si>
    <t xml:space="preserve"> 3.2.2 </t>
  </si>
  <si>
    <t>ADAPTADOR COM FLANGE E ANEL DE VEDAÇÃO, PVC, SOLDÁVEL, DN 50 MM X 1 1/2 , INSTALADO EM RESERVAÇÃO DE ÁGUA DE EDIFICAÇÃO QUE POSSUA RESERVATÓRIO DE FIBRA/FIBROCIMENTO   FORNECIMENTO E INSTALAÇÃO. AF_06/2016</t>
  </si>
  <si>
    <t xml:space="preserve"> 94706 </t>
  </si>
  <si>
    <t xml:space="preserve"> 3.2.1 </t>
  </si>
  <si>
    <t xml:space="preserve"> 3.2 </t>
  </si>
  <si>
    <t>TUBO, PVC, SOLDÁVEL, DN 20MM, INSTALADO EM RAMAL OU SUB-RAMAL DE ÁGUA - FORNECIMENTO E INSTALAÇÃO. AF_12/2014</t>
  </si>
  <si>
    <t xml:space="preserve"> 89355 </t>
  </si>
  <si>
    <t xml:space="preserve"> 3.1.4 </t>
  </si>
  <si>
    <t>TUBO, PVC, SOLDÁVEL, DN 25MM, INSTALADO EM RAMAL OU SUB-RAMAL DE ÁGUA - FORNECIMENTO E INSTALAÇÃO. AF_12/2014</t>
  </si>
  <si>
    <t xml:space="preserve"> 89356 </t>
  </si>
  <si>
    <t xml:space="preserve"> 3.1.3 </t>
  </si>
  <si>
    <t>TUBO, PVC, SOLDÁVEL, DN 32MM, INSTALADO EM RAMAL DE DISTRIBUIÇÃO DE ÁGUA - FORNECIMENTO E INSTALAÇÃO. AF_12/2014</t>
  </si>
  <si>
    <t xml:space="preserve"> 89403 </t>
  </si>
  <si>
    <t xml:space="preserve"> 3.1.2 </t>
  </si>
  <si>
    <t>TUBO, PVC, SOLDÁVEL, DN 50 MM, INSTALADO EM RESERVAÇÃO DE ÁGUA DE EDIFICAÇÃO QUE POSSUA RESERVATÓRIO DE FIBRA/FIBROCIMENTO   FORNECIMENTO E INSTALAÇÃO. AF_06/2016</t>
  </si>
  <si>
    <t xml:space="preserve"> 94651 </t>
  </si>
  <si>
    <t xml:space="preserve"> 3.1.1 </t>
  </si>
  <si>
    <t xml:space="preserve"> 3.1 </t>
  </si>
  <si>
    <t>m³</t>
  </si>
  <si>
    <t>Argamassa grout -  cimento, areia média e pedrisco traço 1:3:2</t>
  </si>
  <si>
    <t xml:space="preserve"> 8274 </t>
  </si>
  <si>
    <t xml:space="preserve"> 2.7.3 </t>
  </si>
  <si>
    <t>Revisão de esquadria de ferro</t>
  </si>
  <si>
    <t xml:space="preserve"> 1859 </t>
  </si>
  <si>
    <t xml:space="preserve"> 2.7.2 </t>
  </si>
  <si>
    <t>Restauro - Recuperação de armaduras de concreto armado, inclusive lixamento e proteção com tinta Nitoprimer</t>
  </si>
  <si>
    <t xml:space="preserve"> 8742 </t>
  </si>
  <si>
    <t>Preparo de substrato por escarificação manual (corte de concreto) até 3,0cm de profundidade</t>
  </si>
  <si>
    <t xml:space="preserve"> 4918 </t>
  </si>
  <si>
    <t xml:space="preserve"> 2.7.1 </t>
  </si>
  <si>
    <t>Restauro - Recuperação de esquadria de madeira de obras históricas c/ aproveitamento de 75%</t>
  </si>
  <si>
    <t xml:space="preserve"> 4052 </t>
  </si>
  <si>
    <t>RESTAURO</t>
  </si>
  <si>
    <t xml:space="preserve"> 2.7 </t>
  </si>
  <si>
    <t>Pintura para interiores, sobre paredes ou tetos, com lixamento, aplicação de 01 demão de líquido selador e 02 demãos de tinta pva latex convencional para interiores</t>
  </si>
  <si>
    <t xml:space="preserve"> 2289 </t>
  </si>
  <si>
    <t xml:space="preserve"> 2.6.1 </t>
  </si>
  <si>
    <t>PINTURA</t>
  </si>
  <si>
    <t xml:space="preserve"> 2.6 </t>
  </si>
  <si>
    <t>PEITORIL LINEAR EM GRANITO OU MÁRMORE, L = 15CM, COMPRIMENTO DE ATÉ 2M, ASSENTADO COM ARGAMASSA 1:6 COM ADITIVO. AF_11/2020</t>
  </si>
  <si>
    <t xml:space="preserve"> 101965 </t>
  </si>
  <si>
    <t xml:space="preserve"> 2.5.12 </t>
  </si>
  <si>
    <t>SOLEIRA EM GRANITO, LARGURA 15 CM, ESPESSURA 2,0 CM. AF_09/2020</t>
  </si>
  <si>
    <t xml:space="preserve"> 98689 </t>
  </si>
  <si>
    <t xml:space="preserve"> 2.5.11 </t>
  </si>
  <si>
    <t>VERGA PRÉ-MOLDADA PARA PORTAS COM ATÉ 1,5 M DE VÃO. AF_03/2016</t>
  </si>
  <si>
    <t xml:space="preserve"> 93184 </t>
  </si>
  <si>
    <t xml:space="preserve"> 2.5.10 </t>
  </si>
  <si>
    <t>VERGA PRÉ-MOLDADA PARA JANELAS COM ATÉ 1,5 M DE VÃO. AF_03/2016</t>
  </si>
  <si>
    <t xml:space="preserve"> 93182 </t>
  </si>
  <si>
    <t xml:space="preserve"> 2.5.9 </t>
  </si>
  <si>
    <t>CONTRAVERGA PRÉ-MOLDADA PARA VÃOS DE MAIS DE 1,5 M DE COMPRIMENTO. AF_03/2016</t>
  </si>
  <si>
    <t xml:space="preserve"> 93195 </t>
  </si>
  <si>
    <t xml:space="preserve"> 2.5.8 </t>
  </si>
  <si>
    <t>Janela em alumínio, cor N/P/B, tipo moldura-vidro, de correr, exclusive vidro</t>
  </si>
  <si>
    <t xml:space="preserve"> 11941 </t>
  </si>
  <si>
    <t xml:space="preserve"> 2.5.7 </t>
  </si>
  <si>
    <t>Janela em alumínio, cor N/P/B, tipo moldura-vidro, max-ar, exclusive vidro</t>
  </si>
  <si>
    <t xml:space="preserve"> 11940 </t>
  </si>
  <si>
    <t xml:space="preserve"> 2.5.6 </t>
  </si>
  <si>
    <t>Porta ou janela em alumínio, cor N/P/B,tipo veneziana, de abrir ou correr, completa inclusive caixilhos, dobradiças ou roldanas e fechadura</t>
  </si>
  <si>
    <t xml:space="preserve"> 11948 </t>
  </si>
  <si>
    <t>Vidro liso fumê 4mm</t>
  </si>
  <si>
    <t xml:space="preserve"> 1881 </t>
  </si>
  <si>
    <t xml:space="preserve"> 2.5.5 </t>
  </si>
  <si>
    <t>Porta em madeira compensada (canela), lisa, semi-ôca, (0,60 x 1,60 a 1,80m), p/pintura, inclusive ferragens (livre/ocupado), exclusive batente, para uso em divisórias granito ou marmore</t>
  </si>
  <si>
    <t xml:space="preserve"> 9692 </t>
  </si>
  <si>
    <t xml:space="preserve"> 2.5.3 </t>
  </si>
  <si>
    <t>Espelho plano 4mm</t>
  </si>
  <si>
    <t xml:space="preserve"> 1889 </t>
  </si>
  <si>
    <t xml:space="preserve"> 2.5.2 </t>
  </si>
  <si>
    <t>Porta em madeira compensada (canela), lisa, semi-ôca, 0.80 x 2.10 m, inclusive batente e ferragens</t>
  </si>
  <si>
    <t xml:space="preserve"> 3547 </t>
  </si>
  <si>
    <t>Porta em madeira compensada (canela), lisa, semi-ôca, 0.90 x 2.10 m, para sanitário de deficiente físico (inclusive batente, ferragens, fechadura, suporte e chapa de alumínio e=1mm) - Rev 03</t>
  </si>
  <si>
    <t xml:space="preserve"> 7165 </t>
  </si>
  <si>
    <t xml:space="preserve"> 2.5.1 </t>
  </si>
  <si>
    <t>ESQUADRIAS</t>
  </si>
  <si>
    <t xml:space="preserve"> 2.5 </t>
  </si>
  <si>
    <t>Tampo/bancada em granito branco siena, e=2cm</t>
  </si>
  <si>
    <t xml:space="preserve"> 12492 </t>
  </si>
  <si>
    <t xml:space="preserve"> 2.4.8 </t>
  </si>
  <si>
    <t>Vaso sanitário convencional, adaptado p/ deficiente físico com elevação do piso, linha popular, ELIZABETH ou similar, com assento plastico universal branco, cj.fixação, tubo de ligação e engate plástico, exceto cx. descarga - Rev 02</t>
  </si>
  <si>
    <t xml:space="preserve"> 7899 </t>
  </si>
  <si>
    <t xml:space="preserve"> 2.4.7 </t>
  </si>
  <si>
    <t>Vaso sanitario c/caixa de descarga acoplada, c/saída horizontal, linha ravena, DECA ou similar, inclusive assento ASTRA TPK ou similar, conj. de fixação DECA SP13 ou similar, anel de vedação e engate plástico</t>
  </si>
  <si>
    <t xml:space="preserve"> 9017 </t>
  </si>
  <si>
    <t xml:space="preserve"> 2.4.6 </t>
  </si>
  <si>
    <t>TORNEIRA CROMADA DE MESA, 1/2 OU 3/4, PARA LAVATÓRIO, PADRÃO MÉDIO - FORNECIMENTO E INSTALAÇÃO. AF_01/2020</t>
  </si>
  <si>
    <t xml:space="preserve"> 86915 </t>
  </si>
  <si>
    <t xml:space="preserve"> 2.4.5 </t>
  </si>
  <si>
    <t>Mictório de louça branca com sifão integrado, engate flexivel cromado 1/2", registro de pressão 1/2" com canopla cromada acabamento simples e conjunto de fixação</t>
  </si>
  <si>
    <t xml:space="preserve"> 10345 </t>
  </si>
  <si>
    <t xml:space="preserve"> 2.4.4 </t>
  </si>
  <si>
    <t>Lavatório louça (Deca-Ravena ref L-91 ou similares) sem coluna, c/ sifão cromado, válvula cromada, engate cromado, exclusive torneira</t>
  </si>
  <si>
    <t xml:space="preserve"> 2089 </t>
  </si>
  <si>
    <t xml:space="preserve"> 2.4.3 </t>
  </si>
  <si>
    <t>Cuba de embutir, oval, CELITE 10116 ou similar, inclusive sifão cromado, válvula cromada para lavatório, engate cromado</t>
  </si>
  <si>
    <t xml:space="preserve"> 3671 </t>
  </si>
  <si>
    <t xml:space="preserve"> 2.4.2 </t>
  </si>
  <si>
    <t>Cuba de aço inox 304, dimensões 34 x 56cm, para instalação em bancada, c/ válvula cromada (deca ref 1623), sifão  cromado (deca ref c1680), torneira cromada (deca linha c40 ref1159) e engate de plástico ou similares - Rev 03</t>
  </si>
  <si>
    <t xml:space="preserve"> 2021 </t>
  </si>
  <si>
    <t xml:space="preserve"> 2.4.1 </t>
  </si>
  <si>
    <t>LOUÇAS E METAIS</t>
  </si>
  <si>
    <t xml:space="preserve"> 2.4 </t>
  </si>
  <si>
    <t>FORRO DE PVC, LISO, PARA AMBIENTES COMERCIAIS, INCLUSIVE ESTRUTURA DE FIXAÇÃO. AF_05/2017_P</t>
  </si>
  <si>
    <t xml:space="preserve"> 96486 </t>
  </si>
  <si>
    <t xml:space="preserve"> 2.3.4 </t>
  </si>
  <si>
    <t>DIVISORIA SANITÁRIA, TIPO CABINE, EM MÁRMORE BRANCO POLIDO, ESP = 3CM, ASSENTADO COM ARGAMASSA COLANTE AC III-E, EXCLUSIVE FERRAGENS. AF_01/2021</t>
  </si>
  <si>
    <t xml:space="preserve"> 102254 </t>
  </si>
  <si>
    <t xml:space="preserve"> 2.3.3 </t>
  </si>
  <si>
    <t>Revestimento cerâmico para piso ou parede, 20 x 20 cm, Elizabeth ou similar, linha Cristal Bege, aplicado com argamassa industrializada ac-ii, rejuntado, exclusive regularização de base ou emboço</t>
  </si>
  <si>
    <t xml:space="preserve"> 4750 </t>
  </si>
  <si>
    <t xml:space="preserve"> 2.3.2 </t>
  </si>
  <si>
    <t>REVESTIMENTO</t>
  </si>
  <si>
    <t xml:space="preserve"> 2.3 </t>
  </si>
  <si>
    <t>Apicoamento total de reboco com ponteiras/talhadeiras</t>
  </si>
  <si>
    <t xml:space="preserve"> 42 </t>
  </si>
  <si>
    <t xml:space="preserve"> 2.2.6 </t>
  </si>
  <si>
    <t>Reboco especial de parede 2cm com argamassa traço t1 - 1:3 (cimento / areia)</t>
  </si>
  <si>
    <t xml:space="preserve"> 3317 </t>
  </si>
  <si>
    <t xml:space="preserve"> 2.2.5 </t>
  </si>
  <si>
    <t>Chapisco em parede com argamassa traço t1 - 1:3 (cimento / areia) - Revisado 08/2015</t>
  </si>
  <si>
    <t xml:space="preserve"> 3310 </t>
  </si>
  <si>
    <t xml:space="preserve"> 2.2.4 </t>
  </si>
  <si>
    <t>PAREDE COM PLACAS DE GESSO ACARTONADO (DRYWALL), PARA USO INTERNO, COM DUAS FACES DUPLAS E ESTRUTURA METÁLICA COM GUIAS SIMPLES, SEM VÃOS. AF_06/2017_P</t>
  </si>
  <si>
    <t xml:space="preserve"> 96366 </t>
  </si>
  <si>
    <t xml:space="preserve"> 2.2.3 </t>
  </si>
  <si>
    <t>ALVENARIA DE VEDAÇÃO DE BLOCOS CERÂMICOS FURADOS NA HORIZONTAL DE 9X14X19CM (ESPESSURA 9CM) DE PAREDES COM ÁREA LÍQUIDA MAIOR OU IGUAL A 6M² COM VÃOS E ARGAMASSA DE ASSENTAMENTO COM PREPARO MANUAL. AF_06/2014</t>
  </si>
  <si>
    <t xml:space="preserve"> 87524 </t>
  </si>
  <si>
    <t xml:space="preserve"> 2.2.2 </t>
  </si>
  <si>
    <t>Parede de bloco de gesso (50 x 65cm) - fornecimento e execução</t>
  </si>
  <si>
    <t xml:space="preserve"> 10565 </t>
  </si>
  <si>
    <t xml:space="preserve"> 2.2.1 </t>
  </si>
  <si>
    <t>ELEVAÇÃO</t>
  </si>
  <si>
    <t xml:space="preserve"> 2.2 </t>
  </si>
  <si>
    <t>Remoção de vaso sanitário</t>
  </si>
  <si>
    <t xml:space="preserve"> 2095 </t>
  </si>
  <si>
    <t xml:space="preserve"> 2.1.6 </t>
  </si>
  <si>
    <t>Remoção de lavatório</t>
  </si>
  <si>
    <t xml:space="preserve"> 3262 </t>
  </si>
  <si>
    <t xml:space="preserve"> 2.1.5 </t>
  </si>
  <si>
    <t>DEMOLIÇÃO DE REVESTIMENTO CERÂMICO, DE FORMA MANUAL, SEM REAPROVEITAMENTO. AF_12/2017</t>
  </si>
  <si>
    <t xml:space="preserve"> 97633 </t>
  </si>
  <si>
    <t xml:space="preserve"> 2.1.4 </t>
  </si>
  <si>
    <t>REMOÇÃO DE JANELAS, DE FORMA MANUAL, SEM REAPROVEITAMENTO. AF_12/2017</t>
  </si>
  <si>
    <t xml:space="preserve"> 97645 </t>
  </si>
  <si>
    <t xml:space="preserve"> 2.1.3 </t>
  </si>
  <si>
    <t>REMOÇÃO DE PORTAS, DE FORMA MANUAL, SEM REAPROVEITAMENTO. AF_12/2017</t>
  </si>
  <si>
    <t xml:space="preserve"> 97644 </t>
  </si>
  <si>
    <t xml:space="preserve"> 2.1.2 </t>
  </si>
  <si>
    <t>DEMOLIÇÃO DE ALVENARIA DE BLOCO FURADO, DE FORMA MANUAL, SEM REAPROVEITAMENTO. AF_12/2017</t>
  </si>
  <si>
    <t xml:space="preserve"> 97622 </t>
  </si>
  <si>
    <t xml:space="preserve"> 2.1.1 </t>
  </si>
  <si>
    <t>DEMOLIÇÃO</t>
  </si>
  <si>
    <t xml:space="preserve"> 2.1 </t>
  </si>
  <si>
    <t>LAUDO DA ESTRUTURA</t>
  </si>
  <si>
    <t>Próprio</t>
  </si>
  <si>
    <t xml:space="preserve"> 00000329 </t>
  </si>
  <si>
    <t xml:space="preserve"> 1.5 </t>
  </si>
  <si>
    <t>Un</t>
  </si>
  <si>
    <t>Desmobilização - Reforma Escritório Codevasf Maceió</t>
  </si>
  <si>
    <t xml:space="preserve"> 1.4 </t>
  </si>
  <si>
    <t>Mobilização - Reforma Escritório Codevasf Maceió</t>
  </si>
  <si>
    <t xml:space="preserve"> 00000328 </t>
  </si>
  <si>
    <t xml:space="preserve"> 1.3 </t>
  </si>
  <si>
    <t>Glob.</t>
  </si>
  <si>
    <t>Administração Local - Reforma Escritório Codevasf Maceió</t>
  </si>
  <si>
    <t xml:space="preserve"> 00000327 </t>
  </si>
  <si>
    <t xml:space="preserve"> 1.2 </t>
  </si>
  <si>
    <t>PLACA DE OBRA EM CHAPA DE ACO GALVANIZADO</t>
  </si>
  <si>
    <t xml:space="preserve"> 74209/001 </t>
  </si>
  <si>
    <t xml:space="preserve"> 1.1 </t>
  </si>
  <si>
    <t>Valor Unit com BDI</t>
  </si>
  <si>
    <t>Valor Unit</t>
  </si>
  <si>
    <t>Quant.</t>
  </si>
  <si>
    <t>Und</t>
  </si>
  <si>
    <t>Banco</t>
  </si>
  <si>
    <t>Código</t>
  </si>
  <si>
    <t>Preço Total =&gt;</t>
  </si>
  <si>
    <t>Quant. =&gt;</t>
  </si>
  <si>
    <t>Valor com BDI =&gt;</t>
  </si>
  <si>
    <t>Valor do BDI =&gt;</t>
  </si>
  <si>
    <t>MO com LS =&gt;</t>
  </si>
  <si>
    <t>LS =&gt;</t>
  </si>
  <si>
    <t>MO sem LS =&gt;</t>
  </si>
  <si>
    <t>L</t>
  </si>
  <si>
    <t>Material</t>
  </si>
  <si>
    <t>ACIDO MURIATICO, DILUICAO 10% A 12% PARA USO EM LIMPEZA</t>
  </si>
  <si>
    <t xml:space="preserve"> 00000003 </t>
  </si>
  <si>
    <t>Insumo</t>
  </si>
  <si>
    <t>H</t>
  </si>
  <si>
    <t>SEDI - SERVIÇOS DIVERSOS</t>
  </si>
  <si>
    <t>SERVENTE COM ENCARGOS COMPLEMENTARES</t>
  </si>
  <si>
    <t xml:space="preserve"> 88316 </t>
  </si>
  <si>
    <t>Composição Auxiliar</t>
  </si>
  <si>
    <t>Composição</t>
  </si>
  <si>
    <t>Tipo</t>
  </si>
  <si>
    <t>KG</t>
  </si>
  <si>
    <t>ARGAMASSA POLIMERICA IMPERMEABILIZANTE SEMIFLEXIVEL, BICOMPONENTE (MEMBRANA IMPERMEABILIZANTE ACRILICA)</t>
  </si>
  <si>
    <t xml:space="preserve"> 00000135 </t>
  </si>
  <si>
    <t>IMPERMEABILIZADOR COM ENCARGOS COMPLEMENTARES</t>
  </si>
  <si>
    <t xml:space="preserve"> 88270 </t>
  </si>
  <si>
    <t>AJUDANTE ESPECIALIZADO COM ENCARGOS COMPLEMENTARES</t>
  </si>
  <si>
    <t xml:space="preserve"> 88243 </t>
  </si>
  <si>
    <t>IMPE - IMPERMEABILIZAÇÕES E PROTEÇÕES DIVERSAS</t>
  </si>
  <si>
    <t>CABO DE PAR TRANCADO UTP, 4 PARES, CATEGORIA 6</t>
  </si>
  <si>
    <t xml:space="preserve"> 00039599 </t>
  </si>
  <si>
    <t>ELETRICISTA COM ENCARGOS COMPLEMENTARES</t>
  </si>
  <si>
    <t xml:space="preserve"> 88264 </t>
  </si>
  <si>
    <t>AUXILIAR DE ELETRICISTA COM ENCARGOS COMPLEMENTARES</t>
  </si>
  <si>
    <t xml:space="preserve"> 88247 </t>
  </si>
  <si>
    <t>INES - INSTALAÇÕES ESPECIAIS</t>
  </si>
  <si>
    <t>ELETRODUTO PVC FLEXIVEL CORRUGADO, COR AMARELA, DE 25 MM</t>
  </si>
  <si>
    <t xml:space="preserve"> 00002688 </t>
  </si>
  <si>
    <t>INEL - INSTALAÇÃO ELÉTRICA/ELETRIFICAÇÃO E ILUMINAÇÃO EXTERNA</t>
  </si>
  <si>
    <t>Mão de Obra</t>
  </si>
  <si>
    <t>SERVENTE DE OBRAS</t>
  </si>
  <si>
    <t xml:space="preserve"> 00006111 </t>
  </si>
  <si>
    <t>ELETRICISTA</t>
  </si>
  <si>
    <t xml:space="preserve"> 00002436 </t>
  </si>
  <si>
    <t>Junção com aba 100 mm para eletrocalha metálica, Leitofort (ref.: Mopa ou similar)</t>
  </si>
  <si>
    <t xml:space="preserve"> 7490 </t>
  </si>
  <si>
    <t>h</t>
  </si>
  <si>
    <t>Provisórios</t>
  </si>
  <si>
    <t>Encargos Complementares - Eletricista</t>
  </si>
  <si>
    <t xml:space="preserve"> 10552 </t>
  </si>
  <si>
    <t>Encargos Complementares - Servente</t>
  </si>
  <si>
    <t xml:space="preserve"> 10549 </t>
  </si>
  <si>
    <t>Pontos de Suprimento de Energia para Computador</t>
  </si>
  <si>
    <t xml:space="preserve"> 3997 </t>
  </si>
  <si>
    <t xml:space="preserve"> 4032 </t>
  </si>
  <si>
    <t xml:space="preserve"> 3637 </t>
  </si>
  <si>
    <t>Curva vertical 500 x 100 mm para eletrocalha metálica, com ângulo 90° (ref.: mopa ou similar)</t>
  </si>
  <si>
    <t xml:space="preserve"> 4009 </t>
  </si>
  <si>
    <t>Pontos de Suprimento de Lógica</t>
  </si>
  <si>
    <t>Eletrocalha metálica  perfurada 100 x 50 x 3000 mm (ref. mopa ou similar) Eletrocalha metálica perfurada 100 x 50 x 3000 mm (ref. mopa ou similar)</t>
  </si>
  <si>
    <t xml:space="preserve"> 860 </t>
  </si>
  <si>
    <t>TOMADA RJ45, 8 FIOS, CAT 5E, CONJUNTO MONTADO PARA EMBUTIR 4" X 2" (PLACA + SUPORTE + MODULO)</t>
  </si>
  <si>
    <t xml:space="preserve"> 00038083 </t>
  </si>
  <si>
    <t>TOMADA RJ11, 2 FIOS, CONJUNTO MONTADO PARA EMBUTIR 4" X 2" (PLACA + SUPORTE + MODULO)</t>
  </si>
  <si>
    <t xml:space="preserve"> 00038082 </t>
  </si>
  <si>
    <t>Mini Rack de parede 19" x 8u x 450mm</t>
  </si>
  <si>
    <t xml:space="preserve"> 8782 </t>
  </si>
  <si>
    <t>Cabista para instalação telefônica</t>
  </si>
  <si>
    <t xml:space="preserve"> 49 </t>
  </si>
  <si>
    <t>Encargos Complementares - Cabista</t>
  </si>
  <si>
    <t xml:space="preserve"> 10592 </t>
  </si>
  <si>
    <t>LAMPADA FLUORESCENTE TUBULAR T10, DE 20 OU 40 W, BIVOLT</t>
  </si>
  <si>
    <t xml:space="preserve"> 00003753 </t>
  </si>
  <si>
    <t>Luminária fluorescente 2 x 40w, ref: BR-10, Abalux ou similar</t>
  </si>
  <si>
    <t xml:space="preserve"> 6758 </t>
  </si>
  <si>
    <t>Reator eletrônico fator de potência 0,95 p/ lâmpada fuorescente 2 x 40w</t>
  </si>
  <si>
    <t xml:space="preserve"> 1913 </t>
  </si>
  <si>
    <t>Luminárias Internas</t>
  </si>
  <si>
    <t xml:space="preserve"> 9946 </t>
  </si>
  <si>
    <t>Lâmpada halógena PAR 20 50w</t>
  </si>
  <si>
    <t xml:space="preserve"> 9940 </t>
  </si>
  <si>
    <t>FITA ISOLANTE ADESIVA ANTICHAMA, USO ATE 750 V, EM ROLO DE 19 MM X 5 M</t>
  </si>
  <si>
    <t xml:space="preserve"> 00021127 </t>
  </si>
  <si>
    <t>CABO DE COBRE, FLEXIVEL, CLASSE 4 OU 5, ISOLACAO EM PVC/A, ANTICHAMA BWF-B, 1 CONDUTOR, 450/750 V, SECAO NOMINAL 4 MM2</t>
  </si>
  <si>
    <t xml:space="preserve"> 00000981 </t>
  </si>
  <si>
    <t>CABO DE COBRE, FLEXIVEL, CLASSE 4 OU 5, ISOLACAO EM PVC/A, ANTICHAMA BWF-B, 1 CONDUTOR, 450/750 V, SECAO NOMINAL 2,5 MM2</t>
  </si>
  <si>
    <t xml:space="preserve"> 00001014 </t>
  </si>
  <si>
    <t>Disjuntor bipolar 90 A, padrão DIN ( linha branca ), corrente interrupção 10KA, ref.: Eletromar ou similar</t>
  </si>
  <si>
    <t xml:space="preserve"> 12476 </t>
  </si>
  <si>
    <t>Fusíveis, Disjuntores e Chaves</t>
  </si>
  <si>
    <t>TERMINAL A COMPRESSAO EM COBRE ESTANHADO PARA CABO 6 MM2, 1 FURO E 1 COMPRESSAO, PARA PARAFUSO DE FIXACAO M6</t>
  </si>
  <si>
    <t xml:space="preserve"> 00001573 </t>
  </si>
  <si>
    <t>DISJUNTOR TIPO DIN/IEC, MONOPOLAR DE 6  ATE  32A</t>
  </si>
  <si>
    <t xml:space="preserve"> 00034653 </t>
  </si>
  <si>
    <t>TERMINAL A COMPRESSAO EM COBRE ESTANHADO PARA CABO 4 MM2, 1 FURO E 1 COMPRESSAO, PARA PARAFUSO DE FIXACAO M5</t>
  </si>
  <si>
    <t xml:space="preserve"> 00001571 </t>
  </si>
  <si>
    <t>TERMINAL A COMPRESSAO EM COBRE ESTANHADO PARA CABO 2,5 MM2, 1 FURO E 1 COMPRESSAO, PARA PARAFUSO DE FIXACAO M5</t>
  </si>
  <si>
    <t xml:space="preserve"> 00001570 </t>
  </si>
  <si>
    <t>ELETRODUTO PVC FLEXIVEL CORRUGADO, COR AMARELA, DE 32 MM</t>
  </si>
  <si>
    <t xml:space="preserve"> 00002690 </t>
  </si>
  <si>
    <t>INHI - INSTALAÇÕES HIDROS SANITÁRIAS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</si>
  <si>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</si>
  <si>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91170 </t>
  </si>
  <si>
    <t>SUPORTE PARAFUSADO COM PLACA DE ENCAIXE 4" X 2" MÉDIO (1,30 M DO PISO) PARA PONTO ELÉTRICO - FORNECIMENTO E INSTALAÇÃO. AF_12/2015</t>
  </si>
  <si>
    <t xml:space="preserve"> 91946 </t>
  </si>
  <si>
    <t>TOMADA MÉDIA DE EMBUTIR (2 MÓDULOS), 2P+T 10 A, SEM SUPORTE E SEM PLACA - FORNECIMENTO E INSTALAÇÃO. AF_12/2015</t>
  </si>
  <si>
    <t xml:space="preserve"> 92002 </t>
  </si>
  <si>
    <t>TOMADA BAIXA DE EMBUTIR (2 MÓDULOS), 2P+T 10 A, SEM SUPORTE E SEM PLACA - FORNECIMENTO E INSTALAÇÃO. AF_12/2015</t>
  </si>
  <si>
    <t xml:space="preserve"> 92006 </t>
  </si>
  <si>
    <t>TOMADA BAIXA DE EMBUTIR (1 MÓDULO), 2P+T 10 A, SEM SUPORTE E SEM PLACA - FORNECIMENTO E INSTALAÇÃO. AF_12/2015</t>
  </si>
  <si>
    <t xml:space="preserve"> 91998 </t>
  </si>
  <si>
    <t>SUPORTE PARAFUSADO COM PLACA DE ENCAIXE 4" X 4" MÉDIO (1,30 M DO PISO) PARA PONTO ELÉTRICO - FORNECIMENTO E INSTALAÇÃO. AF_12/2015</t>
  </si>
  <si>
    <t xml:space="preserve"> 91950 </t>
  </si>
  <si>
    <t>INTERRUPTOR SIMPLES (4 MÓDULOS), 10A/250V, SEM SUPORTE E SEM PLACA - FORNECIMENTO E INSTALAÇÃO. AF_12/2015</t>
  </si>
  <si>
    <t xml:space="preserve"> 91974 </t>
  </si>
  <si>
    <t>INTERRUPTOR SIMPLES (1 MÓDULO), 10A/250V, SEM SUPORTE E SEM PLACA - FORNECIMENTO E INSTALAÇÃO. AF_12/2015</t>
  </si>
  <si>
    <t xml:space="preserve"> 91952 </t>
  </si>
  <si>
    <t>PEDREIRO</t>
  </si>
  <si>
    <t xml:space="preserve"> 00004750 </t>
  </si>
  <si>
    <t>Quadro de distribuição de embutir em chapa de aço, p/até 16 disjuntores c/barramento, padrão DIN, ref.904311, Cemar ou similar</t>
  </si>
  <si>
    <t xml:space="preserve"> 8829 </t>
  </si>
  <si>
    <t>ARGAMASSA TRAÇO 1:3:12 (EM VOLUME DE CIMENTO, CAL E AREIA MÉDIA ÚMIDA) PARA EMBOÇO/MASSA ÚNICA/ASSENTAMENTO DE ALVENARIA DE VEDAÇÃO, PREPARO MECÂNICO COM BETONEIRA 600 L. AF_08/2019</t>
  </si>
  <si>
    <t xml:space="preserve"> 87296 </t>
  </si>
  <si>
    <t>Encargos Complementares - Pedreiro</t>
  </si>
  <si>
    <t xml:space="preserve"> 10550 </t>
  </si>
  <si>
    <t>Conversão InfoWOrca</t>
  </si>
  <si>
    <t>ENCANADOR OU BOMBEIRO HIDRAULICO</t>
  </si>
  <si>
    <t xml:space="preserve"> 00002696 </t>
  </si>
  <si>
    <t>Ralo sifonado pvc, quadrado, d = 100 x 52 x 40mm,  ref.nº20, acabamento alumínio, marca Akros ou similar</t>
  </si>
  <si>
    <t xml:space="preserve"> 1907 </t>
  </si>
  <si>
    <t>Encargos Complementares - Encanador</t>
  </si>
  <si>
    <t xml:space="preserve"> 10554 </t>
  </si>
  <si>
    <t>Caixas de Inspeção</t>
  </si>
  <si>
    <t>Tampa cega redonda branca p/caixa sifonada ou ralo, d=100mm</t>
  </si>
  <si>
    <t xml:space="preserve"> 7536 </t>
  </si>
  <si>
    <t>Corpo para caixa sifonada 100x100x50mm, PVC, Tigre ou similar</t>
  </si>
  <si>
    <t xml:space="preserve"> 7535 </t>
  </si>
  <si>
    <t>Porta grelha pvc redonda, branca, p/caixa e ralos, d= 100mm</t>
  </si>
  <si>
    <t xml:space="preserve"> 1822 </t>
  </si>
  <si>
    <t>Caixa sifonada pvc, quadrada, com tampa cega d = 150 x 185 x 75mm, acabamento branco, marca Akros ou similar Caixa sifonada pvc, quadrada, com tampa cega d = 150 x 185x 75mm, acabamento branco, marca Akros ou similar</t>
  </si>
  <si>
    <t xml:space="preserve"> 3771 </t>
  </si>
  <si>
    <t>Terminal de ventilação pvc rigido d=  75mm</t>
  </si>
  <si>
    <t xml:space="preserve"> 3770 </t>
  </si>
  <si>
    <t>l</t>
  </si>
  <si>
    <t>Solucao limpadora pvc</t>
  </si>
  <si>
    <t xml:space="preserve"> 2036 </t>
  </si>
  <si>
    <t>kg</t>
  </si>
  <si>
    <t>Adesivo pvc em frasco de 850 gramas</t>
  </si>
  <si>
    <t xml:space="preserve"> 138 </t>
  </si>
  <si>
    <t>Tubos e Conexões de PVC Rígido Soldável para Esgoto</t>
  </si>
  <si>
    <t>ANEL BORRACHA PARA TUBO ESGOTO PREDIAL, DN 100 MM (NBR 5688)</t>
  </si>
  <si>
    <t xml:space="preserve"> 00000301 </t>
  </si>
  <si>
    <t>ANEL BORRACHA PARA TUBO ESGOTO PREDIAL DN 50 MM (NBR 5688)</t>
  </si>
  <si>
    <t xml:space="preserve"> 00000296 </t>
  </si>
  <si>
    <t>Pasta lubrificante p/  pvc je</t>
  </si>
  <si>
    <t>Juncao simples pvc rigido p/ esgoto primario, diam =100 x  50mm</t>
  </si>
  <si>
    <t xml:space="preserve"> 1270 </t>
  </si>
  <si>
    <t>PASTA LUBRIFICANTE PARA TUBOS E CONEXOES COM JUNTA ELASTICA, EMBALAGEM DE *400* GR (USO EM PVC, ACO, POLIETILENO E OUTROS)</t>
  </si>
  <si>
    <t xml:space="preserve"> 00020078 </t>
  </si>
  <si>
    <t>JUNCAO SIMPLES, PVC, DN 50 X 50 MM, SERIE NORMAL PARA ESGOTO PREDIAL</t>
  </si>
  <si>
    <t xml:space="preserve"> 00003662 </t>
  </si>
  <si>
    <t>AUXILIAR DE ENCANADOR OU BOMBEIRO HIDRÁULICO COM ENCARGOS COMPLEMENTARES</t>
  </si>
  <si>
    <t xml:space="preserve"> 88248 </t>
  </si>
  <si>
    <t>ENCANADOR OU BOMBEIRO HIDRÁULICO COM ENCARGOS COMPLEMENTARES</t>
  </si>
  <si>
    <t xml:space="preserve"> 88267 </t>
  </si>
  <si>
    <t>JUNCAO SIMPLES, PVC, 45 GRAUS, DN 100 X 100 MM, SERIE NORMAL PARA ESGOTO PREDIAL</t>
  </si>
  <si>
    <t xml:space="preserve"> 00003670 </t>
  </si>
  <si>
    <t>TE SANITARIO, PVC, DN 50 X 50 MM, SERIE NORMAL, PARA ESGOTO PREDIAL</t>
  </si>
  <si>
    <t xml:space="preserve"> 00007097 </t>
  </si>
  <si>
    <t>TE SANITARIO, PVC, DN 75 X 50 MM, SERIE NORMAL PARA ESGOTO PREDIAL</t>
  </si>
  <si>
    <t xml:space="preserve"> 00011657 </t>
  </si>
  <si>
    <t>ANEL BORRACHA PARA TUBO ESGOTO PREDIAL DN 75 MM (NBR 5688)</t>
  </si>
  <si>
    <t xml:space="preserve"> 00000297 </t>
  </si>
  <si>
    <t>TE SANITARIO, PVC, DN 75 X 75 MM, SERIE NORMAL PARA ESGOTO PREDIAL</t>
  </si>
  <si>
    <t xml:space="preserve"> 00011658 </t>
  </si>
  <si>
    <t>TE SANITARIO, PVC, DN 100 X 75 MM, SERIE NORMAL PARA ESGOTO PREDIAL</t>
  </si>
  <si>
    <t xml:space="preserve"> 00011656 </t>
  </si>
  <si>
    <t>LUVA SIMPLES, PVC, SOLDAVEL, DN 50 MM, SERIE NORMAL, PARA ESGOTO PREDIAL</t>
  </si>
  <si>
    <t xml:space="preserve"> 00003875 </t>
  </si>
  <si>
    <t>LUVA SIMPLES, PVC, SOLDAVEL, DN 75 MM, SERIE NORMAL, PARA ESGOTO PREDIAL</t>
  </si>
  <si>
    <t xml:space="preserve"> 00003898 </t>
  </si>
  <si>
    <t>LUVA SIMPLES, PVC, SOLDAVEL, DN 100 MM, SERIE NORMAL, PARA ESGOTO PREDIAL</t>
  </si>
  <si>
    <t xml:space="preserve"> 00003899 </t>
  </si>
  <si>
    <t>SOLUCAO PREPARADORA / LIMPADORA PARA PVC, FRASCO COM 1000 CM3</t>
  </si>
  <si>
    <t xml:space="preserve"> 00020083 </t>
  </si>
  <si>
    <t>LIXA D'AGUA EM FOLHA, GRAO 100</t>
  </si>
  <si>
    <t xml:space="preserve"> 00038383 </t>
  </si>
  <si>
    <t>JOELHO PVC, SOLDAVEL, BB, 45 GRAUS, DN 40 MM, PARA ESGOTO PREDIAL</t>
  </si>
  <si>
    <t xml:space="preserve"> 00003516 </t>
  </si>
  <si>
    <t>ADESIVO PLASTICO PARA PVC, FRASCO COM *850* GR</t>
  </si>
  <si>
    <t xml:space="preserve"> 00000122 </t>
  </si>
  <si>
    <t>JOELHO PVC, SOLDAVEL, PB, 45 GRAUS, DN 50 MM, PARA ESGOTO PREDIAL</t>
  </si>
  <si>
    <t xml:space="preserve"> 00003518 </t>
  </si>
  <si>
    <t>JOELHO PVC, SOLDAVEL, PB, 45 GRAUS, DN 75 MM, PARA ESGOTO PREDIAL</t>
  </si>
  <si>
    <t xml:space="preserve"> 00003519 </t>
  </si>
  <si>
    <t>JOELHO PVC, SOLDAVEL, PB, 45 GRAUS, DN 100 MM, PARA ESGOTO PREDIAL</t>
  </si>
  <si>
    <t xml:space="preserve"> 00003528 </t>
  </si>
  <si>
    <t>JOELHO PVC, SOLDAVEL, BB, 90 GRAUS, DN 40 MM, PARA ESGOTO PREDIAL</t>
  </si>
  <si>
    <t xml:space="preserve"> 00003517 </t>
  </si>
  <si>
    <t>ANEL BORRACHA PARA TUBO ESGOTO PREDIAL DN 40 MM (NBR 5688)</t>
  </si>
  <si>
    <t xml:space="preserve"> 00000295 </t>
  </si>
  <si>
    <t>JOELHO PVC, SOLDAVEL, PB, 90 GRAUS, DN 50 MM, PARA ESGOTO PREDIAL</t>
  </si>
  <si>
    <t xml:space="preserve"> 00003526 </t>
  </si>
  <si>
    <t>JOELHO PVC, SOLDAVEL, PB, 90 GRAUS, DN 75 MM, PARA ESGOTO PREDIAL</t>
  </si>
  <si>
    <t xml:space="preserve"> 00003509 </t>
  </si>
  <si>
    <t>JOELHO PVC, SOLDAVEL, PB, 90 GRAUS, DN 100 MM, PARA ESGOTO PREDIAL</t>
  </si>
  <si>
    <t xml:space="preserve"> 00003520 </t>
  </si>
  <si>
    <t>TUBO PVC  SERIE NORMAL, DN 40 MM, PARA ESGOTO  PREDIAL (NBR 5688)</t>
  </si>
  <si>
    <t xml:space="preserve"> 00009835 </t>
  </si>
  <si>
    <t>TUBO PVC SERIE NORMAL, DN 50 MM, PARA ESGOTO PREDIAL (NBR 5688)</t>
  </si>
  <si>
    <t xml:space="preserve"> 00009838 </t>
  </si>
  <si>
    <t>TUBO PVC SERIE NORMAL, DN 75 MM, PARA ESGOTO PREDIAL (NBR 5688)</t>
  </si>
  <si>
    <t xml:space="preserve"> 00009837 </t>
  </si>
  <si>
    <t>TUBO PVC  SERIE NORMAL, DN 100 MM, PARA ESGOTO  PREDIAL (NBR 5688)</t>
  </si>
  <si>
    <t xml:space="preserve"> 00009836 </t>
  </si>
  <si>
    <t>Barra de apoio, reta, fixa, em aço inox, l=40cm, d=1 1/4" - Jackwal ou similar</t>
  </si>
  <si>
    <t xml:space="preserve"> 2062 </t>
  </si>
  <si>
    <t>Alambrados e Gradis</t>
  </si>
  <si>
    <t>PARAFUSO NIQUELADO 3 1/2" COM ACABAMENTO CROMADO PARA FIXAR PECA SANITARIA, INCLUI PORCA CEGA, ARRUELA E BUCHA DE NYLON TAMANHO S-8</t>
  </si>
  <si>
    <t xml:space="preserve"> 00004351 </t>
  </si>
  <si>
    <t>BARRA DE APOIO RETA, EM ACO INOX POLIDO, COMPRIMENTO 70CM, DIAMETRO MINIMO 3 CM</t>
  </si>
  <si>
    <t xml:space="preserve"> 00036205 </t>
  </si>
  <si>
    <t>BARRA DE APOIO RETA, EM ACO INOX POLIDO, COMPRIMENTO 80CM, DIAMETRO MINIMO 3 CM</t>
  </si>
  <si>
    <t xml:space="preserve"> 00036081 </t>
  </si>
  <si>
    <t xml:space="preserve"> 7075 </t>
  </si>
  <si>
    <t>Louças e Metais Sanitários</t>
  </si>
  <si>
    <t xml:space="preserve"> 13056 </t>
  </si>
  <si>
    <t>REGISTRO DE ESFERA, PVC, COM VOLANTE, VS, SOLDAVEL, DN 50 MM, COM CORPO DIVIDIDO</t>
  </si>
  <si>
    <t xml:space="preserve"> 00011677 </t>
  </si>
  <si>
    <t>ADESIVO PLASTICO PARA PVC, FRASCO COM 175 GR</t>
  </si>
  <si>
    <t xml:space="preserve"> 00020080 </t>
  </si>
  <si>
    <t>REGISTRO GAVETA COM ACABAMENTO E CANOPLA CROMADOS, SIMPLES, BITOLA 3/4 " (REF 1509)</t>
  </si>
  <si>
    <t xml:space="preserve"> 00006005 </t>
  </si>
  <si>
    <t>FITA VEDA ROSCA EM ROLOS DE 18 MM X 50 M (L X C)</t>
  </si>
  <si>
    <t xml:space="preserve"> 00003148 </t>
  </si>
  <si>
    <t>TE DE REDUCAO, PVC, SOLDAVEL, 90 GRAUS, 25 MM X 20 MM, PARA AGUA FRIA PREDIAL</t>
  </si>
  <si>
    <t xml:space="preserve"> 00007104 </t>
  </si>
  <si>
    <t>Tubos e Conexões de PVC Rígido Soldável</t>
  </si>
  <si>
    <t>TE DE REDUCAO, PVC, SOLDAVEL, 90 GRAUS, 50 MM X 32 MM, PARA AGUA FRIA PREDIAL</t>
  </si>
  <si>
    <t xml:space="preserve"> 00007130 </t>
  </si>
  <si>
    <t>TE SOLDAVEL, PVC, 90 GRAUS, 25 MM, PARA AGUA FRIA PREDIAL (NBR 5648)</t>
  </si>
  <si>
    <t xml:space="preserve"> 00007139 </t>
  </si>
  <si>
    <t>TE SOLDAVEL, PVC, 90 GRAUS,50 MM, PARA AGUA FRIA PREDIAL (NBR 5648)</t>
  </si>
  <si>
    <t xml:space="preserve"> 00007142 </t>
  </si>
  <si>
    <t>JOELHO DE REDUCAO, PVC SOLDAVEL, 90 GRAUS,  25 MM X 20 MM, PARA AGUA FRIA PREDIAL</t>
  </si>
  <si>
    <t xml:space="preserve"> 00003533 </t>
  </si>
  <si>
    <t>JOELHO PVC, SOLDAVEL, COM BUCHA DE LATAO, 90 GRAUS, 25 MM X 3/4", PARA AGUA FRIA PREDIAL</t>
  </si>
  <si>
    <t xml:space="preserve"> 00003524 </t>
  </si>
  <si>
    <t>Fita veda rosca 18mm</t>
  </si>
  <si>
    <t xml:space="preserve"> 981 </t>
  </si>
  <si>
    <t>JOELHO PVC, SOLDAVEL, COM BUCHA DE LATAO, 90 GRAUS, 20 MM X 1/2", PARA AGUA FRIA PREDIAL</t>
  </si>
  <si>
    <t xml:space="preserve"> 00003515 </t>
  </si>
  <si>
    <t>JOELHO PVC, SOLDAVEL, 90 GRAUS, 25 MM, PARA AGUA FRIA PREDIAL</t>
  </si>
  <si>
    <t xml:space="preserve"> 00003529 </t>
  </si>
  <si>
    <t>JOELHO PVC, SOLDAVEL, 90 GRAUS, 32 MM, PARA AGUA FRIA PREDIAL</t>
  </si>
  <si>
    <t xml:space="preserve"> 00003536 </t>
  </si>
  <si>
    <t>JOELHO PVC, SOLDAVEL, 90 GRAUS, 50 MM, PARA AGUA FRIA PREDIAL</t>
  </si>
  <si>
    <t xml:space="preserve"> 00003540 </t>
  </si>
  <si>
    <t>LUVA DE REDUCAO SOLDAVEL, PVC, 32 MM X 25 MM, PARA AGUA FRIA PREDIAL</t>
  </si>
  <si>
    <t xml:space="preserve"> 00003869 </t>
  </si>
  <si>
    <t>BUCHA DE REDUCAO DE PVC, SOLDAVEL, LONGA, COM 50 X 32 MM, PARA AGUA FRIA PREDIAL</t>
  </si>
  <si>
    <t xml:space="preserve"> 00000820 </t>
  </si>
  <si>
    <t>ADAPTADOR PVC SOLDAVEL CURTO COM BOLSA E ROSCA, 25 MM X 3/4", PARA AGUA FRIA</t>
  </si>
  <si>
    <t xml:space="preserve"> 00000065 </t>
  </si>
  <si>
    <t>ADAPTADOR PVC SOLDAVEL, COM FLANGE E ANEL DE VEDACAO, 50 MM X 1 1/2", PARA CAIXA D'AGUA</t>
  </si>
  <si>
    <t xml:space="preserve"> 00000099 </t>
  </si>
  <si>
    <t>TUBO PVC, SOLDAVEL, DN 20 MM, AGUA FRIA (NBR-5648)</t>
  </si>
  <si>
    <t xml:space="preserve"> 00009867 </t>
  </si>
  <si>
    <t>TUBO PVC, SOLDAVEL, DN 25 MM, AGUA FRIA (NBR-5648)</t>
  </si>
  <si>
    <t xml:space="preserve"> 00009868 </t>
  </si>
  <si>
    <t>TUBO PVC, SOLDAVEL, DN 32 MM, AGUA FRIA (NBR-5648)</t>
  </si>
  <si>
    <t xml:space="preserve"> 00009869 </t>
  </si>
  <si>
    <t>TUBO PVC, SOLDAVEL, DN 50 MM, PARA AGUA FRIA (NBR-5648)</t>
  </si>
  <si>
    <t xml:space="preserve"> 00009875 </t>
  </si>
  <si>
    <t>PO DE PEDRA (POSTO PEDREIRA/FORNECEDOR, SEM FRETE)</t>
  </si>
  <si>
    <t xml:space="preserve"> 00004741 </t>
  </si>
  <si>
    <t>CIMENTO PORTLAND COMPOSTO CP II-32</t>
  </si>
  <si>
    <t xml:space="preserve"> 00001379 </t>
  </si>
  <si>
    <t>AREIA MEDIA - POSTO JAZIDA/FORNECEDOR (RETIRADO NA JAZIDA, SEM TRANSPORTE)</t>
  </si>
  <si>
    <t xml:space="preserve"> 00000370 </t>
  </si>
  <si>
    <t>Argamassas</t>
  </si>
  <si>
    <t>SERRALHEIRO</t>
  </si>
  <si>
    <t xml:space="preserve"> 00006110 </t>
  </si>
  <si>
    <t>Chapa de aço galvanizado nº 24 - e=0,65mm - dimensões 2,00x1,00m (5,20 kg/m2)</t>
  </si>
  <si>
    <t xml:space="preserve"> 580 </t>
  </si>
  <si>
    <t>Alavanca redonda 6kg 1" x 1,5m</t>
  </si>
  <si>
    <t xml:space="preserve"> 148 </t>
  </si>
  <si>
    <t>Encargos Complementares - Serralheiro ou Operador de Equipamento Leve</t>
  </si>
  <si>
    <t xml:space="preserve"> 10594 </t>
  </si>
  <si>
    <t>Esquadrias de Ferro</t>
  </si>
  <si>
    <t>ARAME RECOZIDO 16 BWG, D = 1,65 MM (0,016 KG/M) OU 18 BWG, D = 1,25 MM (0,01 KG/M)</t>
  </si>
  <si>
    <t xml:space="preserve"> 00043132 </t>
  </si>
  <si>
    <t>LIXA EM FOLHA PARA FERRO, NUMERO 150</t>
  </si>
  <si>
    <t xml:space="preserve"> 00003768 </t>
  </si>
  <si>
    <t>ARMADOR</t>
  </si>
  <si>
    <t xml:space="preserve"> 00000378 </t>
  </si>
  <si>
    <t>Tinta com alto teor de zinco - Nitoprimer ZN ou similar</t>
  </si>
  <si>
    <t xml:space="preserve"> 4480 </t>
  </si>
  <si>
    <t>Aço ca-50   6,3 a 12,5 mm</t>
  </si>
  <si>
    <t xml:space="preserve"> 81 </t>
  </si>
  <si>
    <t>Encargos Complementares - Armador</t>
  </si>
  <si>
    <t xml:space="preserve"> 10555 </t>
  </si>
  <si>
    <t>Armaduras Convencionais</t>
  </si>
  <si>
    <t>Marreta 1 kg com cabo</t>
  </si>
  <si>
    <t xml:space="preserve"> 4729 </t>
  </si>
  <si>
    <t>Talhadeira chata 10" Talhadeira chara 10"</t>
  </si>
  <si>
    <t xml:space="preserve"> 4728 </t>
  </si>
  <si>
    <t>par</t>
  </si>
  <si>
    <t>Luva de proteção de latex</t>
  </si>
  <si>
    <t xml:space="preserve"> 4727 </t>
  </si>
  <si>
    <t>Ponteiro de aço</t>
  </si>
  <si>
    <t xml:space="preserve"> 4720 </t>
  </si>
  <si>
    <t>pr</t>
  </si>
  <si>
    <t>Óculos branco proteção</t>
  </si>
  <si>
    <t xml:space="preserve"> 1651 </t>
  </si>
  <si>
    <t>Reparo, Proteção e Reforço de Estrutura de Concreto Armado</t>
  </si>
  <si>
    <t>LIXA EM FOLHA PARA PAREDE OU MADEIRA, NUMERO 120 (COR VERMELHA)</t>
  </si>
  <si>
    <t xml:space="preserve"> 00003767 </t>
  </si>
  <si>
    <t>CARPINTEIRO DE FORMAS</t>
  </si>
  <si>
    <t xml:space="preserve"> 00001213 </t>
  </si>
  <si>
    <t>Dobradiça artesanal de ferro batido - Padrão Monumenta</t>
  </si>
  <si>
    <t xml:space="preserve"> 4503 </t>
  </si>
  <si>
    <t>Madeira Cedro - Prancha com 30cm x 3,5cm</t>
  </si>
  <si>
    <t xml:space="preserve"> 3186 </t>
  </si>
  <si>
    <t>Auxiliar de Restaurador</t>
  </si>
  <si>
    <t xml:space="preserve"> 3073 </t>
  </si>
  <si>
    <t>Cola à base de resina poliéster com catalisador</t>
  </si>
  <si>
    <t xml:space="preserve"> 2931 </t>
  </si>
  <si>
    <t>Selador Permaselor, Ibratin ou similar</t>
  </si>
  <si>
    <t xml:space="preserve"> 2010 </t>
  </si>
  <si>
    <t>Parafuso de metal 2 " x 12 (sextavado) Parafuso metal 2 " x 12</t>
  </si>
  <si>
    <t xml:space="preserve"> 1690 </t>
  </si>
  <si>
    <t>Encargos Complementares - Auxiliar de Restauração</t>
  </si>
  <si>
    <t xml:space="preserve"> 10588 </t>
  </si>
  <si>
    <t>Encargos Complementares - Carpinteiro</t>
  </si>
  <si>
    <t xml:space="preserve"> 10551 </t>
  </si>
  <si>
    <t>Restauro</t>
  </si>
  <si>
    <t>Latex PVA</t>
  </si>
  <si>
    <t>Pintura de acabamento com aplicação de 02 demãos de tinta PVA latex para interiores - cores convencionais - Rev 03</t>
  </si>
  <si>
    <t xml:space="preserve"> 2285 </t>
  </si>
  <si>
    <t>Preparo de superfície com lixamento e aplicação de 01 demão de líquido selador</t>
  </si>
  <si>
    <t xml:space="preserve"> 2281 </t>
  </si>
  <si>
    <t>PEITORIL EM MARMORE, POLIDO, BRANCO COMUM, L= *15* CM, E=  *2,0* CM, COM PINGADEIRA</t>
  </si>
  <si>
    <t xml:space="preserve"> 00034747 </t>
  </si>
  <si>
    <t>MARMORISTA/GRANITEIRO COM ENCARGOS COMPLEMENTARES</t>
  </si>
  <si>
    <t xml:space="preserve"> 88274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</si>
  <si>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</si>
  <si>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87283 </t>
  </si>
  <si>
    <t>CHI</t>
  </si>
  <si>
    <t>CHOR - CUSTOS HORÁRIOS DE MÁQUINAS E EQUIPAMENTOS</t>
  </si>
  <si>
    <t>SERRA CIRCULAR DE BANCADA COM MOTOR ELÉTRICO POTÊNCIA DE 5HP, COM COIFA PARA DISCO 10" - CHI DIURNO. AF_08/2015</t>
  </si>
  <si>
    <t xml:space="preserve"> 91693 </t>
  </si>
  <si>
    <t>CHP</t>
  </si>
  <si>
    <t>SERRA CIRCULAR DE BANCADA COM MOTOR ELÉTRICO POTÊNCIA DE 5HP, COM COIFA PARA DISCO 10" - CHP DIURNO. AF_08/2015</t>
  </si>
  <si>
    <t xml:space="preserve"> 91692 </t>
  </si>
  <si>
    <t>REVE - REVESTIMENTO E TRATAMENTO DE SUPERFÍCIES</t>
  </si>
  <si>
    <t>SOLEIRA EM GRANITO, POLIDO, TIPO ANDORINHA/ QUARTZ/ CASTELO/ CORUMBA OU OUTROS EQUIVALENTES DA REGIAO, L= *15* CM, E=  *2,0* CM</t>
  </si>
  <si>
    <t xml:space="preserve"> 00020232 </t>
  </si>
  <si>
    <t>ARGAMASSA COLANTE TIPO AC III</t>
  </si>
  <si>
    <t xml:space="preserve"> 00037595 </t>
  </si>
  <si>
    <t>PISO - PISOS</t>
  </si>
  <si>
    <t>ESPACADOR / DISTANCIADOR CIRCULAR COM ENTRADA LATERAL, EM PLASTICO, PARA VERGALHAO *4,2 A 12,5* MM, COBRIMENTO 20 MM</t>
  </si>
  <si>
    <t xml:space="preserve"> 00039017 </t>
  </si>
  <si>
    <t>DESMOLDANTE PROTETOR PARA FORMAS DE MADEIRA, DE BASE OLEOSA EMULSIONADA EM AGUA</t>
  </si>
  <si>
    <t xml:space="preserve"> 00002692 </t>
  </si>
  <si>
    <t>PEDREIRO COM ENCARGOS COMPLEMENTARES</t>
  </si>
  <si>
    <t xml:space="preserve"> 88309 </t>
  </si>
  <si>
    <t>ARGAMASSA TRAÇO 1:2:9 (EM VOLUME DE CIMENTO, CAL E AREIA MÉDIA ÚMIDA) PARA EMBOÇO/MASSA ÚNICA/ASSENTAMENTO DE ALVENARIA DE VEDAÇÃO, PREPARO MECÂNICO COM BETONEIRA 600 L. AF_08/2019</t>
  </si>
  <si>
    <t xml:space="preserve"> 87294 </t>
  </si>
  <si>
    <t>FUES - FUNDAÇÕES E ESTRUTURAS</t>
  </si>
  <si>
    <t>CORTE E DOBRA DE AÇO CA-60, DIÂMETRO DE 5,0 MM, UTILIZADO EM ESTRUTURAS DIVERSAS, EXCETO LAJES. AF_12/2015</t>
  </si>
  <si>
    <t xml:space="preserve"> 92791 </t>
  </si>
  <si>
    <t>CONCRETO FCK = 20MPA, TRAÇO 1:2,7:3 (EM MASSA SECA DE CIMENTO/ AREIA MÉDIA/ BRITA 1) - PREPARO MECÂNICO COM BETONEIRA 600 L. AF_05/2021</t>
  </si>
  <si>
    <t xml:space="preserve"> 94970 </t>
  </si>
  <si>
    <t>FABRICAÇÃO DE FÔRMA PARA VIGAS, COM MADEIRA SERRADA, E = 25 MM. AF_09/2020</t>
  </si>
  <si>
    <t xml:space="preserve"> 92270 </t>
  </si>
  <si>
    <t>CORTE E DOBRA DE AÇO CA-50, DIÂMETRO DE 6,3 MM, UTILIZADO EM ESTRUTURAS DIVERSAS, EXCETO LAJES. AF_12/2015</t>
  </si>
  <si>
    <t xml:space="preserve"> 92792 </t>
  </si>
  <si>
    <t>Janela em alumínio, cor N/P/B, tipo moldura-vidro, de correr, 1F+1M, exclusive vidro</t>
  </si>
  <si>
    <t xml:space="preserve"> 12790 </t>
  </si>
  <si>
    <t>Argamassa cimento e areia traço t-1 (1:3) - 1 saco cimento 50kg / 3 padiolas areia dim. 0.35 x 0.45 x 0.23 m - Confecção mecânica e transporte</t>
  </si>
  <si>
    <t xml:space="preserve"> 1903 </t>
  </si>
  <si>
    <t>Esquadrias de Alumínio</t>
  </si>
  <si>
    <t xml:space="preserve"> 12789 </t>
  </si>
  <si>
    <t xml:space="preserve"> 12797 </t>
  </si>
  <si>
    <t>Vidro liso fume, e= 4mm</t>
  </si>
  <si>
    <t xml:space="preserve"> 2426 </t>
  </si>
  <si>
    <t>Vidros Lisos</t>
  </si>
  <si>
    <t>PORTA DE MADEIRA, FOLHA MEDIA (NBR 15930) DE 600 X 2100 MM, DE 35 MM A 40 MM DE ESPESSURA, NUCLEO SEMI-SOLIDO (SARRAFEADO), CAPA LISA EM HDF, ACABAMENTO LAMINADO NATURAL PARA VERNIZ</t>
  </si>
  <si>
    <t xml:space="preserve"> 00005020 </t>
  </si>
  <si>
    <t>Parafuso em aço inox p/ batedor de fechadura (tarjeta) livre-ocupado p/div.marmore ou granito ref. PF0860 - IMAB ou similar</t>
  </si>
  <si>
    <t xml:space="preserve"> 3381 </t>
  </si>
  <si>
    <t>Batedor p/fechadura (tarjeta) livre-ocupado p/div.marmore ou granito, ref. BT0830 - IMAB ou similar</t>
  </si>
  <si>
    <t xml:space="preserve"> 3380 </t>
  </si>
  <si>
    <t>Fechadura (tarjeta) livre-ocupado p/divisória em mármore ou granito, ref. TG0819 - IMAB ou similar, inclusive batente c/amortecedor ref.BT0830000-Imab e parafusos</t>
  </si>
  <si>
    <t xml:space="preserve"> 3379 </t>
  </si>
  <si>
    <t>Dobradiça para divisória mármore ou granito com mola, incluisve parafuso latão, imab ref. DO0825G00 ou similar</t>
  </si>
  <si>
    <t xml:space="preserve"> 3378 </t>
  </si>
  <si>
    <t>Esquadrias de Madeira</t>
  </si>
  <si>
    <t>ESPELHO CRISTAL E = 4 MM</t>
  </si>
  <si>
    <t xml:space="preserve"> 00011186 </t>
  </si>
  <si>
    <t>Espelhos</t>
  </si>
  <si>
    <t>PREGO DE ACO POLIDO COM CABECA 18 X 30 (2 3/4 X 10)</t>
  </si>
  <si>
    <t xml:space="preserve"> 00005075 </t>
  </si>
  <si>
    <t>CJ</t>
  </si>
  <si>
    <t>FECHADURA ESPELHO PARA PORTA EXTERNA, EM ACO INOX (MAQUINA, TESTA E CONTRA-TESTA) E EM ZAMAC (MACANETA, LINGUETA E TRINCOS) COM ACABAMENTO CROMADO, MAQUINA DE 40 MM, INCLUINDO CHAVE TIPO CILINDRO</t>
  </si>
  <si>
    <t xml:space="preserve"> 00003080 </t>
  </si>
  <si>
    <t>cj</t>
  </si>
  <si>
    <t>Batente (caixão) em madeira lei L=14cm (90x220cm), completo c/02 jogos alizar</t>
  </si>
  <si>
    <t xml:space="preserve"> 5015 </t>
  </si>
  <si>
    <t>Porta em madeira compensada canela, lisa, semi-oca -  80 x (160 a 210) x 3,5cm</t>
  </si>
  <si>
    <t xml:space="preserve"> 1807 </t>
  </si>
  <si>
    <t>Dobradiça ferro galvanizado 3" x 3" sem aneis</t>
  </si>
  <si>
    <t xml:space="preserve"> 848 </t>
  </si>
  <si>
    <t>COLA A BASE DE RESINA SINTETICA PARA CHAPA DE LAMINADO MELAMINICO</t>
  </si>
  <si>
    <t xml:space="preserve"> 00001339 </t>
  </si>
  <si>
    <t>Chapa de alumínio 1mm - dimensão 2,00 x 1,00 m</t>
  </si>
  <si>
    <t xml:space="preserve"> 6641 </t>
  </si>
  <si>
    <t>Porta em madeira compensada canela, lisa, semi-oca -  90 x (180 a 210) x 3,5cm</t>
  </si>
  <si>
    <t xml:space="preserve"> 1808 </t>
  </si>
  <si>
    <t>Fechadura Pado, linha Zamac, modelo Evidence,  maçaneta em zamac, roseta, testa e contratesta em aço inoxável, cilindro em zamac, ref. 09-80 E, similar ou superior</t>
  </si>
  <si>
    <t xml:space="preserve"> 945 </t>
  </si>
  <si>
    <t>Batente (caixão) em madeira de lei, l=14cm, completo, c/02 jogos de alizar</t>
  </si>
  <si>
    <t xml:space="preserve"> 487 </t>
  </si>
  <si>
    <t>Perfil Alumínio, Tubo Retangular 50,80mm x 25,40mm x 1,20mm (0,484kg/m)</t>
  </si>
  <si>
    <t xml:space="preserve"> 9964 </t>
  </si>
  <si>
    <t>Granito branco Siena e= 2cm</t>
  </si>
  <si>
    <t xml:space="preserve"> 7119 </t>
  </si>
  <si>
    <t>BACIA SANITARIA (VASO) CONVENCIONAL, DE LOUCA BRANCA, SIFAO APARENTE, SAIDA VERTICAL (SEM ASSENTO)</t>
  </si>
  <si>
    <t xml:space="preserve"> 00010420 </t>
  </si>
  <si>
    <t>ENGATE/RABICHO FLEXIVEL PLASTICO (PVC OU ABS) BRANCO 1/2 " X 30 CM</t>
  </si>
  <si>
    <t xml:space="preserve"> 00006141 </t>
  </si>
  <si>
    <t>BOLSA DE LIGACAO EM PVC FLEXIVEL PARA VASO SANITARIO 1.1/2 " (40 MM)</t>
  </si>
  <si>
    <t xml:space="preserve"> 00006140 </t>
  </si>
  <si>
    <t>ANEL DE VEDACAO, PVC FLEXIVEL, 100 MM, PARA SAIDA DE BACIA / VASO SANITARIO</t>
  </si>
  <si>
    <t xml:space="preserve"> 00006138 </t>
  </si>
  <si>
    <t>Fixação para vaso sanitário, DECA SP13 ou similar Fixação para vaso sanitário (deca - ref. sp13 / p-9 ou similar)</t>
  </si>
  <si>
    <t xml:space="preserve"> 669 </t>
  </si>
  <si>
    <t>Assento para vaso sanitário, plastico, universal, branco, padrão popular</t>
  </si>
  <si>
    <t xml:space="preserve"> 230 </t>
  </si>
  <si>
    <t>Concreto Simples</t>
  </si>
  <si>
    <t>Concreto simples fabricado na obra, fck=15 mpa, lançado e adensado</t>
  </si>
  <si>
    <t xml:space="preserve"> 126 </t>
  </si>
  <si>
    <t>Formas para Fundações</t>
  </si>
  <si>
    <t>Forma plana para fundações, em compensado resinado 12mm, 03 usos</t>
  </si>
  <si>
    <t xml:space="preserve"> 85 </t>
  </si>
  <si>
    <t>Vaso sanitário com saída horizontal p/ caixa de descarga acoplada, linha ravena  DECA ou similar</t>
  </si>
  <si>
    <t xml:space="preserve"> 9304 </t>
  </si>
  <si>
    <t>Assento para vaso sanitário, almofadado, TPK, ASTRA ou similar</t>
  </si>
  <si>
    <t xml:space="preserve"> 4325 </t>
  </si>
  <si>
    <t>TORNEIRA CROMADA DE MESA PARA LAVATORIO, BICA ALTA (REF 1195)</t>
  </si>
  <si>
    <t xml:space="preserve"> 00036791 </t>
  </si>
  <si>
    <t>FITA VEDA ROSCA EM ROLOS DE 18 MM X 10 M (L X C)</t>
  </si>
  <si>
    <t xml:space="preserve"> 00003146 </t>
  </si>
  <si>
    <t>ENGATE / RABICHO FLEXIVEL INOX 1/2 " X 30 CM</t>
  </si>
  <si>
    <t xml:space="preserve"> 00011683 </t>
  </si>
  <si>
    <t>MICTORIO INDICUDUAL, SIFONADO, LOUCA BRANCA, SEM COMPLEMENTOS</t>
  </si>
  <si>
    <t xml:space="preserve"> 00010432 </t>
  </si>
  <si>
    <t>PARAFUSO NIQUELADO COM ACABAMENTO CROMADO PARA FIXAR PECA SANITARIA, INCLUI PORCA CEGA, ARRUELA E BUCHA DE NYLON TAMANHO S-10</t>
  </si>
  <si>
    <t xml:space="preserve"> 00004384 </t>
  </si>
  <si>
    <t>Registro pressão 1/2" c/canopla acab.crom.simples, linha Targa C40 - ref.1416, Deca ou similar</t>
  </si>
  <si>
    <t xml:space="preserve"> 1965 </t>
  </si>
  <si>
    <t>SIFAO EM METAL CROMADO PARA PIA OU LAVATORIO, 1 X 1.1/2 "</t>
  </si>
  <si>
    <t xml:space="preserve"> 00006136 </t>
  </si>
  <si>
    <t>Válvula de escoamento para lavatório, DECA 1602C ou similar</t>
  </si>
  <si>
    <t xml:space="preserve"> 2384 </t>
  </si>
  <si>
    <t>Lavatório louça sem coluna, 56x46cm, linha Ravena, ref: L-91, Deca ou similar</t>
  </si>
  <si>
    <t xml:space="preserve"> 1326 </t>
  </si>
  <si>
    <t>Fixação p/ lavatório - parafusos (deca - ref: sp-7 ou similar) Fixação p/ lavatório - parafusos (deca - ref. sp-7 ou similar)</t>
  </si>
  <si>
    <t xml:space="preserve"> 982 </t>
  </si>
  <si>
    <t>Cuba de embutir, oval, ref:10116, CELITE ou similar</t>
  </si>
  <si>
    <t xml:space="preserve"> 2919 </t>
  </si>
  <si>
    <t>TORNEIRA CROMADA DE PAREDE PARA COZINHA COM AREJADOR, PADRAO POPULAR, 1/2 " OU 3/4 " (REF 1159)</t>
  </si>
  <si>
    <t xml:space="preserve"> 00013983 </t>
  </si>
  <si>
    <t>VALVULA EM METAL CROMADO PARA PIA AMERICANA 3.1/2 X 1.1/2 "</t>
  </si>
  <si>
    <t xml:space="preserve"> 00006157 </t>
  </si>
  <si>
    <t>CUBA ACO INOX (AISI 304) DE EMBUTIR COM VALVULA DE 3 1/2 ", DE *56 X 33 X 12* CM</t>
  </si>
  <si>
    <t xml:space="preserve"> 00001747 </t>
  </si>
  <si>
    <t>Sifão para pia de cozinha ou tanque, DECA ref. 1680.C112, acabamento cromado 1 1/2 x 1 1/2 ou similar.</t>
  </si>
  <si>
    <t xml:space="preserve"> 2016 </t>
  </si>
  <si>
    <t>PERFIL CANALETA, FORMATO C, EM ACO ZINCADO, PARA ESTRUTURA FORRO DRYWALL, E = 0,5 MM, *46 X 18* (L X H), COMPRIMENTO 3 M</t>
  </si>
  <si>
    <t xml:space="preserve"> 00039427 </t>
  </si>
  <si>
    <t>Equipamento</t>
  </si>
  <si>
    <t>PENDURAL OU PRESILHA REGULADORA, EM ACO GALVANIZADO, COM CORPO, MOLA E REBITE, PARA PERFIL TIPO CANALETA DE ESTRUTURA EM FORROS DRYWALL</t>
  </si>
  <si>
    <t xml:space="preserve"> 00039430 </t>
  </si>
  <si>
    <t>CENTO</t>
  </si>
  <si>
    <t>PARAFUSO ZINCADO, AUTOBROCANTE, FLANGEADO, 4,2 MM X 19 MM</t>
  </si>
  <si>
    <t xml:space="preserve"> 00040547 </t>
  </si>
  <si>
    <t>PARAFUSO DRY WALL, EM ACO ZINCADO, CABECA LENTILHA E PONTA BROCA (LB), LARGURA 4,2 MM, COMPRIMENTO 13 MM</t>
  </si>
  <si>
    <t xml:space="preserve"> 00039443 </t>
  </si>
  <si>
    <t>PARAFUSO, AUTO ATARRACHANTE, CABECA CHATA, FENDA SIMPLES, 1/4 (6,35 MM) X 25 MM</t>
  </si>
  <si>
    <t xml:space="preserve"> 00040552 </t>
  </si>
  <si>
    <t>FORRO DE PVC LISO, BRANCO, REGUA DE 20 CM, ESPESSURA DE 8 MM A 10 MM, COMPRIMENTO 6 M (SEM COLOCACAO)</t>
  </si>
  <si>
    <t xml:space="preserve"> 00036225 </t>
  </si>
  <si>
    <t>ARAME GALVANIZADO 6 BWG, D = 5,16 MM (0,157 KG/M), OU 8 BWG, D = 4,19 MM (0,101 KG/M), OU 10 BWG, D = 3,40 MM (0,0713 KG/M)</t>
  </si>
  <si>
    <t xml:space="preserve"> 00043131 </t>
  </si>
  <si>
    <t>MONTADOR DE ESTRUTURA METÁLICA COM ENCARGOS COMPLEMENTARES</t>
  </si>
  <si>
    <t xml:space="preserve"> 88278 </t>
  </si>
  <si>
    <t>DIVISORIA EM MARMORE, COM DUAS FACES POLIDAS, BRANCO COMUM, E=  *3,0* CM</t>
  </si>
  <si>
    <t xml:space="preserve"> 00010629 </t>
  </si>
  <si>
    <t>ARGAMASSA COLANTE TIPO AC III E</t>
  </si>
  <si>
    <t xml:space="preserve"> 00037596 </t>
  </si>
  <si>
    <t>ADESIVO ESTRUTURAL A BASE DE RESINA EPOXI, BICOMPONENTE, PASTOSO (TIXOTROPICO)</t>
  </si>
  <si>
    <t xml:space="preserve"> 00000131 </t>
  </si>
  <si>
    <t>PARE - PAREDES/PAINEIS</t>
  </si>
  <si>
    <t>Cerâmica 20 x 20 cm, Elizabeth, cor Cristal Bege (antiga cor Marfim) ou similar</t>
  </si>
  <si>
    <t xml:space="preserve"> 4454 </t>
  </si>
  <si>
    <t>Rejunte colorido flexivel  para revestimentos cerâmicos</t>
  </si>
  <si>
    <t xml:space="preserve"> 2540 </t>
  </si>
  <si>
    <t>Argamassa industrializada AC-II, Votomassa ou similar</t>
  </si>
  <si>
    <t xml:space="preserve"> 3407 </t>
  </si>
  <si>
    <t>Pisos Cerâmicos</t>
  </si>
  <si>
    <t>Demolições / Remoções</t>
  </si>
  <si>
    <t>PERFIL GUIA, FORMATO U, EM ACO ZINCADO, PARA ESTRUTURA PAREDE DRYWALL, E = 0,5 MM, 70 X 3000 MM (L X C)</t>
  </si>
  <si>
    <t xml:space="preserve"> 00039419 </t>
  </si>
  <si>
    <t>PLACA / CHAPA DE GESSO ACARTONADO, STANDARD (ST), COR BRANCA, E = 12,5 MM, 1200 X 2400 MM (L X C)</t>
  </si>
  <si>
    <t xml:space="preserve"> 00039413 </t>
  </si>
  <si>
    <t>PINO DE ACO COM ARRUELA CONICA, DIAMETRO ARRUELA = *23* MM E COMP HASTE = *27* MM (ACAO INDIRETA)</t>
  </si>
  <si>
    <t xml:space="preserve"> 00037586 </t>
  </si>
  <si>
    <t>PERFIL MONTANTE, FORMATO C, EM ACO ZINCADO, PARA ESTRUTURA PAREDE DRYWALL, E = 0,5 MM, 70 X 3000 MM (L X C)</t>
  </si>
  <si>
    <t xml:space="preserve"> 00039422 </t>
  </si>
  <si>
    <t>PARAFUSO DRY WALL, EM ACO FOSFATIZADO, CABECA TROMBETA E PONTA AGULHA (TA), COMPRIMENTO 45 MM</t>
  </si>
  <si>
    <t xml:space="preserve"> 00039437 </t>
  </si>
  <si>
    <t>PARAFUSO DRY WALL, EM ACO FOSFATIZADO, CABECA TROMBETA E PONTA AGULHA (TA), COMPRIMENTO 25 MM</t>
  </si>
  <si>
    <t xml:space="preserve"> 00039435 </t>
  </si>
  <si>
    <t>MASSA DE REJUNTE EM PO PARA DRYWALL, A BASE DE GESSO, SECAGEM RAPIDA, PARA TRATAMENTO DE JUNTAS DE CHAPA DE GESSO (NECESSITA ADICAO DE AGUA)</t>
  </si>
  <si>
    <t xml:space="preserve"> 00039434 </t>
  </si>
  <si>
    <t>FITA DE PAPEL REFORCADA COM LAMINA DE METAL PARA REFORCO DE CANTOS DE CHAPA DE GESSO PARA DRYWALL</t>
  </si>
  <si>
    <t xml:space="preserve"> 00039432 </t>
  </si>
  <si>
    <t>FITA DE PAPEL MICROPERFURADO, 50 X 150 MM, PARA TRATAMENTO DE JUNTAS DE CHAPA DE GESSO PARA DRYWALL</t>
  </si>
  <si>
    <t xml:space="preserve"> 00039431 </t>
  </si>
  <si>
    <t>TELA DE ACO SOLDADA GALVANIZADA/ZINCADA PARA ALVENARIA, FIO D = *1,20 A 1,70* MM, MALHA 15 X 15 MM, (C X L) *50 X 7,5* CM</t>
  </si>
  <si>
    <t xml:space="preserve"> 00034557 </t>
  </si>
  <si>
    <t>PINO DE ACO COM FURO, HASTE = 27 MM (ACAO DIRETA)</t>
  </si>
  <si>
    <t xml:space="preserve"> 00037395 </t>
  </si>
  <si>
    <t>BLOCO CERAMICO VAZADO PARA ALVENARIA DE VEDACAO, 6 FUROS, DE 9 X 14 X 19 CM (L X A X C)</t>
  </si>
  <si>
    <t xml:space="preserve"> 00007267 </t>
  </si>
  <si>
    <t>ARGAMASSA TRAÇO 1:2:8 (EM VOLUME DE CIMENTO, CAL E AREIA MÉDIA ÚMIDA) PARA EMBOÇO/MASSA ÚNICA/ASSENTAMENTO DE ALVENARIA DE VEDAÇÃO, PREPARO MANUAL. AF_08/2019</t>
  </si>
  <si>
    <t xml:space="preserve"> 87369 </t>
  </si>
  <si>
    <t>Serviços</t>
  </si>
  <si>
    <t xml:space="preserve"> 11262 </t>
  </si>
  <si>
    <t>Divisórias</t>
  </si>
  <si>
    <t>AZULEJISTA OU LADRILHISTA COM ENCARGOS COMPLEMENTARES</t>
  </si>
  <si>
    <t xml:space="preserve"> 88256 </t>
  </si>
  <si>
    <t>SERP - SERVIÇOS PRELIMINARES</t>
  </si>
  <si>
    <t>CABO DE ACO GALVANIZADO, DIAMETRO 9,53 MM (3/8"), COM ALMA DE FIBRA 6 X 25 F</t>
  </si>
  <si>
    <t xml:space="preserve"> 00041954 </t>
  </si>
  <si>
    <t>TXKM</t>
  </si>
  <si>
    <t>MOVT - MOVIMENTO DE TERRA</t>
  </si>
  <si>
    <t>TRANSPORTE COMERCIAL COM CAMINHAO CARROCERIA 9 T, RODOVIA PAVIMENTADA</t>
  </si>
  <si>
    <t xml:space="preserve"> 72840 </t>
  </si>
  <si>
    <t>MESTRE DE OBRAS COM ENCARGOS COMPLEMENTARES</t>
  </si>
  <si>
    <t xml:space="preserve"> 90780 </t>
  </si>
  <si>
    <t>ENGENHEIRO CIVIL DE OBRA JUNIOR COM ENCARGOS COMPLEMENTARES</t>
  </si>
  <si>
    <t xml:space="preserve"> 90777 </t>
  </si>
  <si>
    <t>SARRAFO NAO APARELHADO *2,5 X 7* CM, EM MACARANDUBA, ANGELIM OU EQUIVALENTE DA REGIAO -  BRUTA</t>
  </si>
  <si>
    <t xml:space="preserve"> 00004417 </t>
  </si>
  <si>
    <t>PONTALETE *7,5 X 7,5* CM EM PINUS, MISTA OU EQUIVALENTE DA REGIAO - BRUTA</t>
  </si>
  <si>
    <t xml:space="preserve"> 00004491 </t>
  </si>
  <si>
    <t>PLACA DE OBRA (PARA CONSTRUCAO CIVIL) EM CHAPA GALVANIZADA *N. 22*, ADESIVADA, DE *2,0 X 1,125* M</t>
  </si>
  <si>
    <t xml:space="preserve"> 00004813 </t>
  </si>
  <si>
    <t>CARPINTEIRO DE FORMAS COM ENCARGOS COMPLEMENTARES</t>
  </si>
  <si>
    <t xml:space="preserve"> 88262 </t>
  </si>
  <si>
    <t>CONCRETO MAGRO PARA LASTRO, TRAÇO 1:4,5:4,5 (EM MASSA SECA DE CIMENTO/ AREIA MÉDIA/ BRITA 1) - PREPARO MECÂNICO COM BETONEIRA 400 L. AF_05/2021</t>
  </si>
  <si>
    <t xml:space="preserve"> 94962 </t>
  </si>
  <si>
    <t>CANT - CANTEIRO DE OBRAS</t>
  </si>
  <si>
    <t>R$  2.598,26</t>
  </si>
  <si>
    <t>Outros</t>
  </si>
  <si>
    <t>R$  0,00</t>
  </si>
  <si>
    <t>Verba</t>
  </si>
  <si>
    <t>Aluguel</t>
  </si>
  <si>
    <t>Administração</t>
  </si>
  <si>
    <t>R$  99,31</t>
  </si>
  <si>
    <t>Taxas</t>
  </si>
  <si>
    <t>R$  8.696,63</t>
  </si>
  <si>
    <t>R$  136.426,81</t>
  </si>
  <si>
    <t>R$  49.610,61</t>
  </si>
  <si>
    <t>Equipamento para Aquisição Permanente</t>
  </si>
  <si>
    <t>R$  3.423,99</t>
  </si>
  <si>
    <t>Totais por Tipo</t>
  </si>
  <si>
    <t xml:space="preserve"> 100,14%</t>
  </si>
  <si>
    <t xml:space="preserve"> 0,00%</t>
  </si>
  <si>
    <t/>
  </si>
  <si>
    <t xml:space="preserve"> 0,02</t>
  </si>
  <si>
    <t xml:space="preserve"> 17,90</t>
  </si>
  <si>
    <t xml:space="preserve"> 0,0008446</t>
  </si>
  <si>
    <t>Torquesa</t>
  </si>
  <si>
    <t xml:space="preserve"> 10586 </t>
  </si>
  <si>
    <t xml:space="preserve"> 21,25</t>
  </si>
  <si>
    <t>Arco de serra</t>
  </si>
  <si>
    <t xml:space="preserve"> 10585 </t>
  </si>
  <si>
    <t xml:space="preserve"> 0,07</t>
  </si>
  <si>
    <t xml:space="preserve"> 7,93</t>
  </si>
  <si>
    <t xml:space="preserve"> 0,0084672</t>
  </si>
  <si>
    <t>ADITIVO PLASTIFICANTE E ESTABILIZADOR PARA ARGAMASSAS DE ASSENTAMENTO E REBOCO, LIQUIDO E ISENTO DE CLORETOS</t>
  </si>
  <si>
    <t xml:space="preserve"> 00043617 </t>
  </si>
  <si>
    <t xml:space="preserve"> 0,08</t>
  </si>
  <si>
    <t xml:space="preserve"> 19,57</t>
  </si>
  <si>
    <t xml:space="preserve"> 0,0039590</t>
  </si>
  <si>
    <t>Praio simples 30cm</t>
  </si>
  <si>
    <t xml:space="preserve"> 10593 </t>
  </si>
  <si>
    <t xml:space="preserve"> 0,13</t>
  </si>
  <si>
    <t xml:space="preserve"> 33,02</t>
  </si>
  <si>
    <t>Lima chata 12"</t>
  </si>
  <si>
    <t xml:space="preserve"> 0,18</t>
  </si>
  <si>
    <t xml:space="preserve"> 2,90</t>
  </si>
  <si>
    <t xml:space="preserve"> 0,0630000</t>
  </si>
  <si>
    <t xml:space="preserve"> 0,30</t>
  </si>
  <si>
    <t xml:space="preserve"> 16,55</t>
  </si>
  <si>
    <t xml:space="preserve"> 0,0181043</t>
  </si>
  <si>
    <t>Martelo sem unha</t>
  </si>
  <si>
    <t xml:space="preserve"> 11243 </t>
  </si>
  <si>
    <t xml:space="preserve"> 0,32</t>
  </si>
  <si>
    <t xml:space="preserve"> 0,01</t>
  </si>
  <si>
    <t xml:space="preserve"> 32,0000000</t>
  </si>
  <si>
    <t>FERRAMENTAS - FAMILIA ENGENHEIRO CIVIL - HORISTA (ENCARGOS COMPLEMENTARES - COLETADO CAIXA)</t>
  </si>
  <si>
    <t xml:space="preserve"> 00043462 </t>
  </si>
  <si>
    <t xml:space="preserve"> 0,37</t>
  </si>
  <si>
    <t xml:space="preserve"> 47,00</t>
  </si>
  <si>
    <t xml:space="preserve"> 0,0078064</t>
  </si>
  <si>
    <t>Chave inglesa 12"</t>
  </si>
  <si>
    <t xml:space="preserve"> 11242 </t>
  </si>
  <si>
    <t xml:space="preserve"> 0,42</t>
  </si>
  <si>
    <t xml:space="preserve"> 22,98</t>
  </si>
  <si>
    <t>Prumo de face</t>
  </si>
  <si>
    <t xml:space="preserve"> 10790 </t>
  </si>
  <si>
    <t xml:space="preserve"> 0,48</t>
  </si>
  <si>
    <t xml:space="preserve"> 5.504,49</t>
  </si>
  <si>
    <t xml:space="preserve"> 0,0000870</t>
  </si>
  <si>
    <t>BETONEIRA CAPACIDADE NOMINAL 400 L, CAPACIDADE DE MISTURA  280 L, MOTOR ELETRICO TRIFASICO 220/380 V POTENCIA 2 CV, SEM CARREGADOR</t>
  </si>
  <si>
    <t xml:space="preserve"> 00010535 </t>
  </si>
  <si>
    <t xml:space="preserve"> 0,49</t>
  </si>
  <si>
    <t xml:space="preserve"> 13,52</t>
  </si>
  <si>
    <t xml:space="preserve"> 0,0362084</t>
  </si>
  <si>
    <t>Marreta de 1/2 kg com cabo</t>
  </si>
  <si>
    <t xml:space="preserve"> 11264 </t>
  </si>
  <si>
    <t xml:space="preserve"> 0,50</t>
  </si>
  <si>
    <t xml:space="preserve"> 31,36</t>
  </si>
  <si>
    <t xml:space="preserve"> 0,0158360</t>
  </si>
  <si>
    <t>Tarracha para tubos PVC de 1 1/4"</t>
  </si>
  <si>
    <t xml:space="preserve"> 11257 </t>
  </si>
  <si>
    <t xml:space="preserve"> 6,00</t>
  </si>
  <si>
    <t xml:space="preserve"> 0,0831000</t>
  </si>
  <si>
    <t xml:space="preserve"> 0,52</t>
  </si>
  <si>
    <t xml:space="preserve"> 21,96</t>
  </si>
  <si>
    <t xml:space="preserve"> 0,0237540</t>
  </si>
  <si>
    <t>Tarracha para tubos PVC de 1"</t>
  </si>
  <si>
    <t xml:space="preserve"> 11255 </t>
  </si>
  <si>
    <t xml:space="preserve"> 0,55</t>
  </si>
  <si>
    <t xml:space="preserve"> 18,58</t>
  </si>
  <si>
    <t xml:space="preserve"> 0,0297143</t>
  </si>
  <si>
    <t>Serrote 40cm</t>
  </si>
  <si>
    <t xml:space="preserve"> 10577 </t>
  </si>
  <si>
    <t xml:space="preserve"> 0,57</t>
  </si>
  <si>
    <t xml:space="preserve"> 10,69</t>
  </si>
  <si>
    <t xml:space="preserve"> 0,0530000</t>
  </si>
  <si>
    <t xml:space="preserve"> 0,58</t>
  </si>
  <si>
    <t xml:space="preserve"> 15,90</t>
  </si>
  <si>
    <t>Nível de bolha de madeira</t>
  </si>
  <si>
    <t xml:space="preserve"> 10789 </t>
  </si>
  <si>
    <t xml:space="preserve"> 0,60</t>
  </si>
  <si>
    <t xml:space="preserve"> 16,70</t>
  </si>
  <si>
    <t>Regua de alumínio c/ 2,00m (para pedreiro)</t>
  </si>
  <si>
    <t xml:space="preserve"> 10282 </t>
  </si>
  <si>
    <t xml:space="preserve"> 0,63</t>
  </si>
  <si>
    <t xml:space="preserve"> 22,80</t>
  </si>
  <si>
    <t xml:space="preserve"> 0,0277130</t>
  </si>
  <si>
    <t>Tarracha para tubos PVC de 3/4"</t>
  </si>
  <si>
    <t xml:space="preserve"> 11254 </t>
  </si>
  <si>
    <t xml:space="preserve"> 0,64</t>
  </si>
  <si>
    <t xml:space="preserve"> 10,39</t>
  </si>
  <si>
    <t xml:space="preserve"> 0,0617760</t>
  </si>
  <si>
    <t>Madeira mista serrada (barrote) 6 x 6cm - 0,0036 m3/m (angelim, louro)</t>
  </si>
  <si>
    <t xml:space="preserve"> 1569 </t>
  </si>
  <si>
    <t xml:space="preserve"> 0,68</t>
  </si>
  <si>
    <t xml:space="preserve"> 9,72</t>
  </si>
  <si>
    <t xml:space="preserve"> 0,0700619</t>
  </si>
  <si>
    <t>AJUDANTE DE ARMADOR</t>
  </si>
  <si>
    <t xml:space="preserve"> 00006114 </t>
  </si>
  <si>
    <t xml:space="preserve"> 0,69</t>
  </si>
  <si>
    <t xml:space="preserve"> 43,90</t>
  </si>
  <si>
    <t xml:space="preserve"> 0,0156128</t>
  </si>
  <si>
    <t>Alicate com isolamento</t>
  </si>
  <si>
    <t xml:space="preserve"> 11240 </t>
  </si>
  <si>
    <t xml:space="preserve"> 0,73</t>
  </si>
  <si>
    <t xml:space="preserve"> 26,00</t>
  </si>
  <si>
    <t xml:space="preserve"> 0,0280800</t>
  </si>
  <si>
    <t>ARAME GALVANIZADO 12 BWG, D = 2,76 MM (0,048 KG/M) OU 14 BWG, D = 2,11 MM (0,026 KG/M)</t>
  </si>
  <si>
    <t xml:space="preserve"> 00043130 </t>
  </si>
  <si>
    <t xml:space="preserve"> 74,69</t>
  </si>
  <si>
    <t xml:space="preserve"> 0,0097812</t>
  </si>
  <si>
    <t>PEDRA BRITADA N. 2 (19 A 38 MM) POSTO PEDREIRA/FORNECEDOR, SEM FRETE</t>
  </si>
  <si>
    <t xml:space="preserve"> 00004718 </t>
  </si>
  <si>
    <t xml:space="preserve"> 0,83</t>
  </si>
  <si>
    <t xml:space="preserve"> 11,50</t>
  </si>
  <si>
    <t xml:space="preserve"> 0,0724168</t>
  </si>
  <si>
    <t>Martelo de borracha com cabo</t>
  </si>
  <si>
    <t xml:space="preserve"> 11265 </t>
  </si>
  <si>
    <t xml:space="preserve"> 100,13%</t>
  </si>
  <si>
    <t xml:space="preserve"> 0,89</t>
  </si>
  <si>
    <t xml:space="preserve"> 6,88</t>
  </si>
  <si>
    <t xml:space="preserve"> 0,1288080</t>
  </si>
  <si>
    <t xml:space="preserve"> 0,90</t>
  </si>
  <si>
    <t xml:space="preserve"> 15,15</t>
  </si>
  <si>
    <t xml:space="preserve"> 0,0594285</t>
  </si>
  <si>
    <t>Formão grande</t>
  </si>
  <si>
    <t xml:space="preserve"> 10578 </t>
  </si>
  <si>
    <t xml:space="preserve"> 0,91</t>
  </si>
  <si>
    <t xml:space="preserve"> 21,00</t>
  </si>
  <si>
    <t xml:space="preserve"> 0,0435490</t>
  </si>
  <si>
    <t>Tarracha para tubos PVC de 1/2"</t>
  </si>
  <si>
    <t xml:space="preserve"> 11253 </t>
  </si>
  <si>
    <t xml:space="preserve"> 0,95</t>
  </si>
  <si>
    <t xml:space="preserve"> 60,00</t>
  </si>
  <si>
    <t>Tarracha para tubos PVC de 1 1/2"</t>
  </si>
  <si>
    <t xml:space="preserve"> 11256 </t>
  </si>
  <si>
    <t xml:space="preserve"> 1,12</t>
  </si>
  <si>
    <t xml:space="preserve"> 1,0000000</t>
  </si>
  <si>
    <t xml:space="preserve"> 1,14</t>
  </si>
  <si>
    <t xml:space="preserve"> 80,00</t>
  </si>
  <si>
    <t xml:space="preserve"> 0,0142428</t>
  </si>
  <si>
    <t>AREIA GROSSA - POSTO JAZIDA/FORNECEDOR (RETIRADO NA JAZIDA, SEM TRANSPORTE)</t>
  </si>
  <si>
    <t xml:space="preserve"> 00000367 </t>
  </si>
  <si>
    <t xml:space="preserve"> 1,15</t>
  </si>
  <si>
    <t xml:space="preserve"> 9,05</t>
  </si>
  <si>
    <t xml:space="preserve"> 0,1267295</t>
  </si>
  <si>
    <t>Escala métrica de bambú</t>
  </si>
  <si>
    <t xml:space="preserve"> 11246 </t>
  </si>
  <si>
    <t xml:space="preserve"> 1,33</t>
  </si>
  <si>
    <t xml:space="preserve"> 24,79</t>
  </si>
  <si>
    <t xml:space="preserve"> 0,0536976</t>
  </si>
  <si>
    <t>Espátula</t>
  </si>
  <si>
    <t xml:space="preserve"> 4725 </t>
  </si>
  <si>
    <t xml:space="preserve"> 1,35</t>
  </si>
  <si>
    <t xml:space="preserve"> 18,59</t>
  </si>
  <si>
    <t>Colher de pedreiro</t>
  </si>
  <si>
    <t xml:space="preserve"> 4722 </t>
  </si>
  <si>
    <t xml:space="preserve"> 1,39</t>
  </si>
  <si>
    <t xml:space="preserve"> 24,72</t>
  </si>
  <si>
    <t xml:space="preserve"> 0,0561600</t>
  </si>
  <si>
    <t>PREGO DE ACO POLIDO COM CABECA 16 X 24 (2 1/4 X 12)</t>
  </si>
  <si>
    <t xml:space="preserve"> 00005067 </t>
  </si>
  <si>
    <t xml:space="preserve"> 1,41</t>
  </si>
  <si>
    <t xml:space="preserve"> 22.391,14</t>
  </si>
  <si>
    <t xml:space="preserve"> 0,0000629</t>
  </si>
  <si>
    <t>BETONEIRA, CAPACIDADE NOMINAL 600 L, CAPACIDADE DE MISTURA  360L, MOTOR ELETRICO TRIFASICO 220/380V, POTENCIA 4CV, EXCLUSO CARREGADOR</t>
  </si>
  <si>
    <t xml:space="preserve"> 00036397 </t>
  </si>
  <si>
    <t xml:space="preserve"> 1,43</t>
  </si>
  <si>
    <t xml:space="preserve"> 11,26</t>
  </si>
  <si>
    <t>Desempoladeira de madeira 12x22</t>
  </si>
  <si>
    <t xml:space="preserve"> 11245 </t>
  </si>
  <si>
    <t xml:space="preserve"> 1,60</t>
  </si>
  <si>
    <t xml:space="preserve"> 6,42</t>
  </si>
  <si>
    <t xml:space="preserve"> 0,2489760</t>
  </si>
  <si>
    <t>SARRAFO *2,5 X 10* CM EM PINUS, MISTA OU EQUIVALENTE DA REGIAO - BRUTA</t>
  </si>
  <si>
    <t xml:space="preserve"> 00004509 </t>
  </si>
  <si>
    <t xml:space="preserve"> 1,70</t>
  </si>
  <si>
    <t xml:space="preserve"> 10,80</t>
  </si>
  <si>
    <t xml:space="preserve"> 0,1576431</t>
  </si>
  <si>
    <t>Desempenadeira de aço lisa, cabo madeira, ref:143, Atlas ou similar</t>
  </si>
  <si>
    <t xml:space="preserve"> 4174 </t>
  </si>
  <si>
    <t xml:space="preserve"> 1,72</t>
  </si>
  <si>
    <t xml:space="preserve"> 22,89</t>
  </si>
  <si>
    <t xml:space="preserve"> 0,0750413</t>
  </si>
  <si>
    <t>Chave de fenda chata 30 cm</t>
  </si>
  <si>
    <t xml:space="preserve"> 10579 </t>
  </si>
  <si>
    <t xml:space="preserve"> 2,25</t>
  </si>
  <si>
    <t xml:space="preserve"> 144,00</t>
  </si>
  <si>
    <t>Alicate volt-amperimetro</t>
  </si>
  <si>
    <t xml:space="preserve"> 11241 </t>
  </si>
  <si>
    <t xml:space="preserve"> 100,12%</t>
  </si>
  <si>
    <t xml:space="preserve"> 37,90</t>
  </si>
  <si>
    <t>Martelo com unha</t>
  </si>
  <si>
    <t xml:space="preserve"> 11244 </t>
  </si>
  <si>
    <t xml:space="preserve"> 2,38</t>
  </si>
  <si>
    <t xml:space="preserve"> 1,19</t>
  </si>
  <si>
    <t xml:space="preserve"> 2,0000000</t>
  </si>
  <si>
    <t xml:space="preserve"> 2,40</t>
  </si>
  <si>
    <t xml:space="preserve"> 17,29</t>
  </si>
  <si>
    <t xml:space="preserve"> 0,1387046</t>
  </si>
  <si>
    <t>Pá quadrada</t>
  </si>
  <si>
    <t xml:space="preserve"> 10788 </t>
  </si>
  <si>
    <t xml:space="preserve"> 2,73</t>
  </si>
  <si>
    <t xml:space="preserve"> 272,9748811</t>
  </si>
  <si>
    <t>FERRAMENTAS - FAMILIA OPERADOR ESCAVADEIRA - HORISTA (ENCARGOS COMPLEMENTARES - COLETADO CAIXA)</t>
  </si>
  <si>
    <t xml:space="preserve"> 00043464 </t>
  </si>
  <si>
    <t xml:space="preserve"> 3,04</t>
  </si>
  <si>
    <t xml:space="preserve"> 963,02</t>
  </si>
  <si>
    <t xml:space="preserve"> 0,0031544</t>
  </si>
  <si>
    <t>SERRA CIRCULAR DE BANCADA COM MOTOR ELETRICO, POTENCIA DE *1600* W, PARA DISCO DE DIAMETRO DE 10" (250 MM)</t>
  </si>
  <si>
    <t xml:space="preserve"> 00014618 </t>
  </si>
  <si>
    <t xml:space="preserve"> 3,09</t>
  </si>
  <si>
    <t>SUPORTE DE FIXACAO PARA ESPELHO / PLACA 4" X 4", PARA 6 MODULOS, PARA INSTALACAO DE TOMADAS E INTERRUPTORES (SOMENTE SUPORTE)</t>
  </si>
  <si>
    <t xml:space="preserve"> 00038100 </t>
  </si>
  <si>
    <t xml:space="preserve"> 3,21</t>
  </si>
  <si>
    <t xml:space="preserve"> 238,80</t>
  </si>
  <si>
    <t xml:space="preserve"> 0,0134244</t>
  </si>
  <si>
    <t>Escada de aluminio de abrir com 7 degraus</t>
  </si>
  <si>
    <t xml:space="preserve"> 11252 </t>
  </si>
  <si>
    <t xml:space="preserve"> 100,11%</t>
  </si>
  <si>
    <t xml:space="preserve"> 3,38</t>
  </si>
  <si>
    <t xml:space="preserve"> 5,60</t>
  </si>
  <si>
    <t xml:space="preserve"> 0,6040980</t>
  </si>
  <si>
    <t>Trincha 3"</t>
  </si>
  <si>
    <t xml:space="preserve"> 10583 </t>
  </si>
  <si>
    <t xml:space="preserve"> 3,44</t>
  </si>
  <si>
    <t xml:space="preserve"> 0,86</t>
  </si>
  <si>
    <t xml:space="preserve"> 4,0000000</t>
  </si>
  <si>
    <t xml:space="preserve"> 3,52</t>
  </si>
  <si>
    <t xml:space="preserve"> 3,99</t>
  </si>
  <si>
    <t xml:space="preserve"> 3,0000000</t>
  </si>
  <si>
    <t xml:space="preserve"> 4,00</t>
  </si>
  <si>
    <t xml:space="preserve"> 0,27</t>
  </si>
  <si>
    <t xml:space="preserve"> 14,7970000</t>
  </si>
  <si>
    <t xml:space="preserve"> 4,22</t>
  </si>
  <si>
    <t xml:space="preserve"> 60,86</t>
  </si>
  <si>
    <t xml:space="preserve"> 0,0692640</t>
  </si>
  <si>
    <t>Compensado resinado 12mm - Madeirit ou similar</t>
  </si>
  <si>
    <t xml:space="preserve"> 630 </t>
  </si>
  <si>
    <t xml:space="preserve"> 100,10%</t>
  </si>
  <si>
    <t xml:space="preserve"> 4,33</t>
  </si>
  <si>
    <t xml:space="preserve"> 16,32</t>
  </si>
  <si>
    <t xml:space="preserve"> 0,2654000</t>
  </si>
  <si>
    <t xml:space="preserve"> 4,47</t>
  </si>
  <si>
    <t xml:space="preserve"> 4,56</t>
  </si>
  <si>
    <t xml:space="preserve"> 1,52</t>
  </si>
  <si>
    <t xml:space="preserve"> 4,86</t>
  </si>
  <si>
    <t xml:space="preserve"> 82,25</t>
  </si>
  <si>
    <t xml:space="preserve"> 0,0590400</t>
  </si>
  <si>
    <t xml:space="preserve"> 100,09%</t>
  </si>
  <si>
    <t xml:space="preserve"> 4,94</t>
  </si>
  <si>
    <t xml:space="preserve"> 272,97</t>
  </si>
  <si>
    <t>Serra mármore Serra marmore</t>
  </si>
  <si>
    <t xml:space="preserve"> 11247 </t>
  </si>
  <si>
    <t xml:space="preserve"> 5,20</t>
  </si>
  <si>
    <t xml:space="preserve"> 18,20</t>
  </si>
  <si>
    <t xml:space="preserve"> 0,2855657</t>
  </si>
  <si>
    <t>CAPA PARA CHUVA EM PVC COM FORRO DE POLIESTER, COM CAPUZ (AMARELA OU AZUL)</t>
  </si>
  <si>
    <t xml:space="preserve"> 00012894 </t>
  </si>
  <si>
    <t xml:space="preserve"> 5,22</t>
  </si>
  <si>
    <t xml:space="preserve"> 16,90</t>
  </si>
  <si>
    <t xml:space="preserve"> 0,3087612</t>
  </si>
  <si>
    <t>Rolo lã de carneiro 20cm</t>
  </si>
  <si>
    <t xml:space="preserve"> 11250 </t>
  </si>
  <si>
    <t xml:space="preserve"> 5,52</t>
  </si>
  <si>
    <t xml:space="preserve"> 0,2124800</t>
  </si>
  <si>
    <t xml:space="preserve"> 100,08%</t>
  </si>
  <si>
    <t xml:space="preserve"> 5,95</t>
  </si>
  <si>
    <t xml:space="preserve"> 0,38</t>
  </si>
  <si>
    <t xml:space="preserve"> 15,6484448</t>
  </si>
  <si>
    <t>FERRAMENTAS - FAMILIA CARPINTEIRO DE FORMAS - HORISTA (ENCARGOS COMPLEMENTARES - COLETADO CAIXA)</t>
  </si>
  <si>
    <t xml:space="preserve"> 00043459 </t>
  </si>
  <si>
    <t xml:space="preserve"> 6,76</t>
  </si>
  <si>
    <t xml:space="preserve"> 5,90</t>
  </si>
  <si>
    <t xml:space="preserve"> 1,1457886</t>
  </si>
  <si>
    <t xml:space="preserve"> 6,77</t>
  </si>
  <si>
    <t xml:space="preserve"> 11,00</t>
  </si>
  <si>
    <t xml:space="preserve"> 0,6156053</t>
  </si>
  <si>
    <t>CARPINTEIRO AUXILIAR</t>
  </si>
  <si>
    <t xml:space="preserve"> 00006117 </t>
  </si>
  <si>
    <t xml:space="preserve"> 100,07%</t>
  </si>
  <si>
    <t xml:space="preserve"> 7,20</t>
  </si>
  <si>
    <t xml:space="preserve"> 7,31</t>
  </si>
  <si>
    <t xml:space="preserve"> 246,00</t>
  </si>
  <si>
    <t>Furadeira e Parafusadeira eletrica Bosch ou Similar profissional</t>
  </si>
  <si>
    <t xml:space="preserve"> 11248 </t>
  </si>
  <si>
    <t xml:space="preserve"> 7,39</t>
  </si>
  <si>
    <t>ESPELHO / PLACA DE 6 POSTOS 4" X 4", PARA INSTALACAO DE TOMADAS E INTERRUPTORES</t>
  </si>
  <si>
    <t xml:space="preserve"> 00038098 </t>
  </si>
  <si>
    <t xml:space="preserve"> 100,06%</t>
  </si>
  <si>
    <t xml:space="preserve"> 7,45</t>
  </si>
  <si>
    <t xml:space="preserve"> 6,71</t>
  </si>
  <si>
    <t xml:space="preserve"> 1,1100000</t>
  </si>
  <si>
    <t xml:space="preserve"> 7,85</t>
  </si>
  <si>
    <t xml:space="preserve"> 27,50</t>
  </si>
  <si>
    <t xml:space="preserve"> 0,2854123</t>
  </si>
  <si>
    <t xml:space="preserve"> 8,44</t>
  </si>
  <si>
    <t xml:space="preserve"> 2,11</t>
  </si>
  <si>
    <t xml:space="preserve"> 100,05%</t>
  </si>
  <si>
    <t xml:space="preserve"> 8,46</t>
  </si>
  <si>
    <t xml:space="preserve"> 8,63</t>
  </si>
  <si>
    <t xml:space="preserve"> 100,04%</t>
  </si>
  <si>
    <t xml:space="preserve"> 8,87</t>
  </si>
  <si>
    <t xml:space="preserve"> 1,04</t>
  </si>
  <si>
    <t xml:space="preserve"> 8,5264206</t>
  </si>
  <si>
    <t>KW/H</t>
  </si>
  <si>
    <t>ENERGIA ELETRICA ATE 2000 KWH INDUSTRIAL, SEM DEMANDA</t>
  </si>
  <si>
    <t xml:space="preserve"> 00002705 </t>
  </si>
  <si>
    <t xml:space="preserve"> 0,01%</t>
  </si>
  <si>
    <t xml:space="preserve"> 10,09</t>
  </si>
  <si>
    <t xml:space="preserve"> 100,03%</t>
  </si>
  <si>
    <t xml:space="preserve"> 10,10</t>
  </si>
  <si>
    <t xml:space="preserve"> 23,19</t>
  </si>
  <si>
    <t xml:space="preserve"> 0,4356352</t>
  </si>
  <si>
    <t>PREGO DE ACO POLIDO COM CABECA 17 X 21 (2 X 11)</t>
  </si>
  <si>
    <t xml:space="preserve"> 00005068 </t>
  </si>
  <si>
    <t xml:space="preserve"> 10,20</t>
  </si>
  <si>
    <t xml:space="preserve"> 2,04</t>
  </si>
  <si>
    <t xml:space="preserve"> 5,0000000</t>
  </si>
  <si>
    <t xml:space="preserve"> 100,02%</t>
  </si>
  <si>
    <t xml:space="preserve"> 12,0000000</t>
  </si>
  <si>
    <t xml:space="preserve"> 1,08</t>
  </si>
  <si>
    <t xml:space="preserve"> 10,0000000</t>
  </si>
  <si>
    <t xml:space="preserve"> 100,01%</t>
  </si>
  <si>
    <t xml:space="preserve"> 11,99</t>
  </si>
  <si>
    <t xml:space="preserve"> 14,00</t>
  </si>
  <si>
    <t xml:space="preserve"> 0,8566972</t>
  </si>
  <si>
    <t>CAPACETE DE SEGURANCA ABA FRONTAL COM SUSPENSAO DE POLIETILENO, SEM JUGULAR (CLASSE B)</t>
  </si>
  <si>
    <t xml:space="preserve"> 00012895 </t>
  </si>
  <si>
    <t xml:space="preserve"> 12,41</t>
  </si>
  <si>
    <t xml:space="preserve"> 100,00%</t>
  </si>
  <si>
    <t xml:space="preserve"> 12,57</t>
  </si>
  <si>
    <t xml:space="preserve"> 13,97</t>
  </si>
  <si>
    <t xml:space="preserve"> 0,9000000</t>
  </si>
  <si>
    <t xml:space="preserve"> 99,99%</t>
  </si>
  <si>
    <t xml:space="preserve"> 12,63</t>
  </si>
  <si>
    <t xml:space="preserve"> 40,03</t>
  </si>
  <si>
    <t xml:space="preserve"> 0,3156060</t>
  </si>
  <si>
    <t xml:space="preserve"> 13,00</t>
  </si>
  <si>
    <t xml:space="preserve"> 6,50</t>
  </si>
  <si>
    <t xml:space="preserve"> 99,98%</t>
  </si>
  <si>
    <t xml:space="preserve"> 13,40</t>
  </si>
  <si>
    <t xml:space="preserve"> 2,68</t>
  </si>
  <si>
    <t xml:space="preserve"> 99,97%</t>
  </si>
  <si>
    <t xml:space="preserve"> 13,48</t>
  </si>
  <si>
    <t xml:space="preserve"> 2,03</t>
  </si>
  <si>
    <t xml:space="preserve"> 6,6400000</t>
  </si>
  <si>
    <t xml:space="preserve"> 13,49</t>
  </si>
  <si>
    <t xml:space="preserve"> 99,96%</t>
  </si>
  <si>
    <t xml:space="preserve"> 14,28</t>
  </si>
  <si>
    <t xml:space="preserve"> 3,57</t>
  </si>
  <si>
    <t xml:space="preserve"> 99,95%</t>
  </si>
  <si>
    <t xml:space="preserve"> 14,32</t>
  </si>
  <si>
    <t xml:space="preserve"> 71,60</t>
  </si>
  <si>
    <t xml:space="preserve"> 0,2000000</t>
  </si>
  <si>
    <t xml:space="preserve"> 14,85</t>
  </si>
  <si>
    <t xml:space="preserve"> 99,94%</t>
  </si>
  <si>
    <t xml:space="preserve"> 14,90</t>
  </si>
  <si>
    <t xml:space="preserve"> 99,93%</t>
  </si>
  <si>
    <t xml:space="preserve"> 15,16</t>
  </si>
  <si>
    <t xml:space="preserve"> 3,79</t>
  </si>
  <si>
    <t xml:space="preserve"> 99,92%</t>
  </si>
  <si>
    <t xml:space="preserve"> 15,39</t>
  </si>
  <si>
    <t xml:space="preserve"> 518,00</t>
  </si>
  <si>
    <t>Serra circular eletrica portatil</t>
  </si>
  <si>
    <t xml:space="preserve"> 11249 </t>
  </si>
  <si>
    <t xml:space="preserve"> 15,60</t>
  </si>
  <si>
    <t xml:space="preserve"> 86,65</t>
  </si>
  <si>
    <t xml:space="preserve"> 0,1800000</t>
  </si>
  <si>
    <t xml:space="preserve"> 99,91%</t>
  </si>
  <si>
    <t xml:space="preserve"> 16,05</t>
  </si>
  <si>
    <t xml:space="preserve"> 11,37</t>
  </si>
  <si>
    <t xml:space="preserve"> 1,4118435</t>
  </si>
  <si>
    <t>OPERADOR DE BETONEIRA ESTACIONARIA / MISTURADOR</t>
  </si>
  <si>
    <t xml:space="preserve"> 00037666 </t>
  </si>
  <si>
    <t xml:space="preserve"> 99,90%</t>
  </si>
  <si>
    <t xml:space="preserve"> 16,43</t>
  </si>
  <si>
    <t xml:space="preserve"> 1,05</t>
  </si>
  <si>
    <t>EPI - FAMILIA CARPINTEIRO DE FORMAS - HORISTA (ENCARGOS COMPLEMENTARES - COLETADO CAIXA)</t>
  </si>
  <si>
    <t xml:space="preserve"> 00043483 </t>
  </si>
  <si>
    <t xml:space="preserve"> 99,89%</t>
  </si>
  <si>
    <t xml:space="preserve"> 16,80</t>
  </si>
  <si>
    <t xml:space="preserve"> 2,80</t>
  </si>
  <si>
    <t xml:space="preserve"> 6,0000000</t>
  </si>
  <si>
    <t xml:space="preserve"> 99,88%</t>
  </si>
  <si>
    <t xml:space="preserve"> 17,22</t>
  </si>
  <si>
    <t xml:space="preserve"> 2,87</t>
  </si>
  <si>
    <t xml:space="preserve"> 17,50</t>
  </si>
  <si>
    <t xml:space="preserve"> 28,97</t>
  </si>
  <si>
    <t>Pincel de seda 2"</t>
  </si>
  <si>
    <t xml:space="preserve"> 11251 </t>
  </si>
  <si>
    <t xml:space="preserve"> 99,87%</t>
  </si>
  <si>
    <t xml:space="preserve"> 17,60</t>
  </si>
  <si>
    <t>EPI - FAMILIA ENGENHEIRO CIVIL - HORISTA (ENCARGOS COMPLEMENTARES - COLETADO CAIXA)</t>
  </si>
  <si>
    <t xml:space="preserve"> 00043486 </t>
  </si>
  <si>
    <t xml:space="preserve"> 99,86%</t>
  </si>
  <si>
    <t xml:space="preserve"> 17,80</t>
  </si>
  <si>
    <t xml:space="preserve"> 8,90</t>
  </si>
  <si>
    <t xml:space="preserve"> 99,85%</t>
  </si>
  <si>
    <t xml:space="preserve"> 17,85</t>
  </si>
  <si>
    <t xml:space="preserve"> 21,48</t>
  </si>
  <si>
    <t xml:space="preserve"> 0,8310000</t>
  </si>
  <si>
    <t xml:space="preserve"> 99,84%</t>
  </si>
  <si>
    <t xml:space="preserve"> 18,08</t>
  </si>
  <si>
    <t xml:space="preserve"> 4,52</t>
  </si>
  <si>
    <t xml:space="preserve"> 99,83%</t>
  </si>
  <si>
    <t xml:space="preserve"> 18,73</t>
  </si>
  <si>
    <t xml:space="preserve"> 27.381,53</t>
  </si>
  <si>
    <t xml:space="preserve"> 0,0006840</t>
  </si>
  <si>
    <t>CARROCERIA FIXA ABERTA DE MADEIRA PARA TRANSPORTE GERAL DE CARGA SECA DIMENSOES APROXIMADAS 2,5 X 7,00 X 0,50 M (INCLUI MONTAGEM, NAO INCLUI CAMINHAO)</t>
  </si>
  <si>
    <t xml:space="preserve"> 00037731 </t>
  </si>
  <si>
    <t xml:space="preserve"> 99,82%</t>
  </si>
  <si>
    <t xml:space="preserve"> 19,08</t>
  </si>
  <si>
    <t xml:space="preserve"> 13,7298700</t>
  </si>
  <si>
    <t xml:space="preserve"> 99,81%</t>
  </si>
  <si>
    <t xml:space="preserve"> 19,95</t>
  </si>
  <si>
    <t xml:space="preserve"> 99,80%</t>
  </si>
  <si>
    <t xml:space="preserve"> 20,64</t>
  </si>
  <si>
    <t xml:space="preserve"> 5,16</t>
  </si>
  <si>
    <t xml:space="preserve"> 99,79%</t>
  </si>
  <si>
    <t xml:space="preserve"> 20,67</t>
  </si>
  <si>
    <t xml:space="preserve"> 6,89</t>
  </si>
  <si>
    <t xml:space="preserve"> 99,78%</t>
  </si>
  <si>
    <t xml:space="preserve"> 21,05</t>
  </si>
  <si>
    <t xml:space="preserve"> 74,30</t>
  </si>
  <si>
    <t xml:space="preserve"> 0,2833481</t>
  </si>
  <si>
    <t>PEDRA BRITADA N. 1 (9,5 a 19 MM) POSTO PEDREIRA/FORNECEDOR, SEM FRETE</t>
  </si>
  <si>
    <t xml:space="preserve"> 00004721 </t>
  </si>
  <si>
    <t xml:space="preserve"> 99,77%</t>
  </si>
  <si>
    <t xml:space="preserve"> 21,30</t>
  </si>
  <si>
    <t xml:space="preserve"> 13,85</t>
  </si>
  <si>
    <t xml:space="preserve"> 1,5376569</t>
  </si>
  <si>
    <t xml:space="preserve"> 99,76%</t>
  </si>
  <si>
    <t xml:space="preserve"> 21,60</t>
  </si>
  <si>
    <t xml:space="preserve"> 3,60</t>
  </si>
  <si>
    <t xml:space="preserve"> 99,75%</t>
  </si>
  <si>
    <t xml:space="preserve"> 21,84</t>
  </si>
  <si>
    <t xml:space="preserve"> 1,84</t>
  </si>
  <si>
    <t xml:space="preserve"> 11,8680000</t>
  </si>
  <si>
    <t xml:space="preserve"> 99,74%</t>
  </si>
  <si>
    <t xml:space="preserve"> 25,33</t>
  </si>
  <si>
    <t xml:space="preserve"> 99,73%</t>
  </si>
  <si>
    <t xml:space="preserve"> 26,35</t>
  </si>
  <si>
    <t xml:space="preserve"> 190,00</t>
  </si>
  <si>
    <t>CARRINHO DE MAO DE ACO CAPACIDADE 50 A 60 L, PNEU COM CAMARA</t>
  </si>
  <si>
    <t xml:space="preserve"> 00002711 </t>
  </si>
  <si>
    <t xml:space="preserve"> 99,71%</t>
  </si>
  <si>
    <t xml:space="preserve"> 27,10</t>
  </si>
  <si>
    <t xml:space="preserve"> 68,95</t>
  </si>
  <si>
    <t xml:space="preserve"> 0,3930000</t>
  </si>
  <si>
    <t xml:space="preserve"> 99,70%</t>
  </si>
  <si>
    <t xml:space="preserve"> 27,97</t>
  </si>
  <si>
    <t xml:space="preserve"> 0,21</t>
  </si>
  <si>
    <t xml:space="preserve"> 133,2000000</t>
  </si>
  <si>
    <t xml:space="preserve"> 99,69%</t>
  </si>
  <si>
    <t xml:space="preserve"> 27,99</t>
  </si>
  <si>
    <t xml:space="preserve"> 13,99</t>
  </si>
  <si>
    <t xml:space="preserve"> 99,67%</t>
  </si>
  <si>
    <t xml:space="preserve"> 28,23</t>
  </si>
  <si>
    <t xml:space="preserve"> 9,41</t>
  </si>
  <si>
    <t xml:space="preserve"> 99,66%</t>
  </si>
  <si>
    <t xml:space="preserve"> 28,46</t>
  </si>
  <si>
    <t xml:space="preserve"> 14,23</t>
  </si>
  <si>
    <t xml:space="preserve"> 99,64%</t>
  </si>
  <si>
    <t xml:space="preserve"> 29,06</t>
  </si>
  <si>
    <t xml:space="preserve"> 99,63%</t>
  </si>
  <si>
    <t xml:space="preserve"> 30,05</t>
  </si>
  <si>
    <t xml:space="preserve"> 99,61%</t>
  </si>
  <si>
    <t xml:space="preserve"> 0,02%</t>
  </si>
  <si>
    <t xml:space="preserve"> 31,48</t>
  </si>
  <si>
    <t xml:space="preserve"> 4,90</t>
  </si>
  <si>
    <t xml:space="preserve"> 6,4252287</t>
  </si>
  <si>
    <t>Protetor auricular</t>
  </si>
  <si>
    <t xml:space="preserve"> 10596 </t>
  </si>
  <si>
    <t xml:space="preserve"> 99,60%</t>
  </si>
  <si>
    <t xml:space="preserve"> 31,72</t>
  </si>
  <si>
    <t xml:space="preserve"> 1,3680000</t>
  </si>
  <si>
    <t xml:space="preserve"> 99,58%</t>
  </si>
  <si>
    <t xml:space="preserve"> 32,00</t>
  </si>
  <si>
    <t xml:space="preserve"> 400,0000000</t>
  </si>
  <si>
    <t>FERRAMENTAS - FAMILIA ENCARREGADO GERAL - HORISTA (ENCARGOS COMPLEMENTARES - COLETADO CAIXA)</t>
  </si>
  <si>
    <t xml:space="preserve"> 00043463 </t>
  </si>
  <si>
    <t xml:space="preserve"> 99,57%</t>
  </si>
  <si>
    <t xml:space="preserve"> 32,17</t>
  </si>
  <si>
    <t xml:space="preserve"> 3,55</t>
  </si>
  <si>
    <t xml:space="preserve"> 9,0609400</t>
  </si>
  <si>
    <t xml:space="preserve"> 99,55%</t>
  </si>
  <si>
    <t xml:space="preserve"> 32,28</t>
  </si>
  <si>
    <t xml:space="preserve"> 16,14</t>
  </si>
  <si>
    <t xml:space="preserve"> 99,53%</t>
  </si>
  <si>
    <t xml:space="preserve"> 32,32</t>
  </si>
  <si>
    <t xml:space="preserve"> 8,08</t>
  </si>
  <si>
    <t xml:space="preserve"> 99,52%</t>
  </si>
  <si>
    <t xml:space="preserve"> 36,00</t>
  </si>
  <si>
    <t xml:space="preserve"> 9,0000000</t>
  </si>
  <si>
    <t xml:space="preserve"> 99,50%</t>
  </si>
  <si>
    <t xml:space="preserve"> 36,72</t>
  </si>
  <si>
    <t xml:space="preserve"> 17,4018000</t>
  </si>
  <si>
    <t xml:space="preserve"> 99,48%</t>
  </si>
  <si>
    <t xml:space="preserve"> 41,38</t>
  </si>
  <si>
    <t xml:space="preserve"> 12,60</t>
  </si>
  <si>
    <t xml:space="preserve"> 3,2840058</t>
  </si>
  <si>
    <t>PAR</t>
  </si>
  <si>
    <t>LUVA RASPA DE COURO, CANO CURTO (PUNHO *7* CM)</t>
  </si>
  <si>
    <t xml:space="preserve"> 00012892 </t>
  </si>
  <si>
    <t xml:space="preserve"> 99,46%</t>
  </si>
  <si>
    <t xml:space="preserve"> 41,94</t>
  </si>
  <si>
    <t xml:space="preserve"> 99,44%</t>
  </si>
  <si>
    <t xml:space="preserve"> 42,77</t>
  </si>
  <si>
    <t xml:space="preserve"> 62,80</t>
  </si>
  <si>
    <t xml:space="preserve"> 0,6810000</t>
  </si>
  <si>
    <t xml:space="preserve"> 99,42%</t>
  </si>
  <si>
    <t xml:space="preserve"> 44,02</t>
  </si>
  <si>
    <t xml:space="preserve"> 99,40%</t>
  </si>
  <si>
    <t xml:space="preserve"> 44,03</t>
  </si>
  <si>
    <t xml:space="preserve"> 10,95</t>
  </si>
  <si>
    <t xml:space="preserve"> 4,0206320</t>
  </si>
  <si>
    <t>ACO CA-60, 4,2 MM, OU 5,0 MM, OU 6,0 MM, OU 7,0 MM, VERGALHAO</t>
  </si>
  <si>
    <t xml:space="preserve"> 00043059 </t>
  </si>
  <si>
    <t xml:space="preserve"> 99,38%</t>
  </si>
  <si>
    <t xml:space="preserve"> 44,22</t>
  </si>
  <si>
    <t xml:space="preserve"> 99,35%</t>
  </si>
  <si>
    <t xml:space="preserve"> 45,00</t>
  </si>
  <si>
    <t xml:space="preserve"> 9,00</t>
  </si>
  <si>
    <t xml:space="preserve"> 99,33%</t>
  </si>
  <si>
    <t xml:space="preserve"> 45,05</t>
  </si>
  <si>
    <t xml:space="preserve"> 0,15</t>
  </si>
  <si>
    <t xml:space="preserve"> 300,3240000</t>
  </si>
  <si>
    <t xml:space="preserve"> 99,31%</t>
  </si>
  <si>
    <t xml:space="preserve"> 45,43</t>
  </si>
  <si>
    <t xml:space="preserve"> 70,18</t>
  </si>
  <si>
    <t xml:space="preserve"> 0,6474000</t>
  </si>
  <si>
    <t xml:space="preserve"> 99,29%</t>
  </si>
  <si>
    <t xml:space="preserve"> 45,87</t>
  </si>
  <si>
    <t xml:space="preserve"> 4,17</t>
  </si>
  <si>
    <t xml:space="preserve"> 11,0000000</t>
  </si>
  <si>
    <t xml:space="preserve"> 99,26%</t>
  </si>
  <si>
    <t xml:space="preserve"> 46,35</t>
  </si>
  <si>
    <t xml:space="preserve"> 0,28</t>
  </si>
  <si>
    <t xml:space="preserve"> 165,5385000</t>
  </si>
  <si>
    <t>FERRAMENTAS - FAMILIA ENCANADOR - HORISTA (ENCARGOS COMPLEMENTARES - COLETADO CAIXA)</t>
  </si>
  <si>
    <t xml:space="preserve"> 00043461 </t>
  </si>
  <si>
    <t xml:space="preserve"> 99,24%</t>
  </si>
  <si>
    <t xml:space="preserve"> 47,55</t>
  </si>
  <si>
    <t xml:space="preserve"> 15,85</t>
  </si>
  <si>
    <t xml:space="preserve"> 99,22%</t>
  </si>
  <si>
    <t xml:space="preserve"> 49,35</t>
  </si>
  <si>
    <t xml:space="preserve"> 3,29</t>
  </si>
  <si>
    <t xml:space="preserve"> 15,0000000</t>
  </si>
  <si>
    <t xml:space="preserve"> 99,19%</t>
  </si>
  <si>
    <t xml:space="preserve"> 49,84</t>
  </si>
  <si>
    <t xml:space="preserve"> 6,23</t>
  </si>
  <si>
    <t xml:space="preserve"> 8,0000000</t>
  </si>
  <si>
    <t xml:space="preserve"> 99,17%</t>
  </si>
  <si>
    <t xml:space="preserve"> 0,03%</t>
  </si>
  <si>
    <t xml:space="preserve"> 53,39</t>
  </si>
  <si>
    <t xml:space="preserve"> 3,8216245</t>
  </si>
  <si>
    <t xml:space="preserve"> 99,14%</t>
  </si>
  <si>
    <t xml:space="preserve"> 53,70</t>
  </si>
  <si>
    <t xml:space="preserve"> 99,11%</t>
  </si>
  <si>
    <t xml:space="preserve"> 54,54</t>
  </si>
  <si>
    <t xml:space="preserve"> 18,18</t>
  </si>
  <si>
    <t xml:space="preserve"> 99,09%</t>
  </si>
  <si>
    <t xml:space="preserve"> 56,64</t>
  </si>
  <si>
    <t xml:space="preserve"> 3,36</t>
  </si>
  <si>
    <t xml:space="preserve"> 16,8570000</t>
  </si>
  <si>
    <t xml:space="preserve"> 99,06%</t>
  </si>
  <si>
    <t xml:space="preserve"> 58,31</t>
  </si>
  <si>
    <t xml:space="preserve"> 6,01</t>
  </si>
  <si>
    <t xml:space="preserve"> 9,7020000</t>
  </si>
  <si>
    <t xml:space="preserve"> 99,03%</t>
  </si>
  <si>
    <t xml:space="preserve"> 60,21</t>
  </si>
  <si>
    <t xml:space="preserve"> 99,00%</t>
  </si>
  <si>
    <t xml:space="preserve"> 61,71</t>
  </si>
  <si>
    <t xml:space="preserve"> 2,9900000</t>
  </si>
  <si>
    <t xml:space="preserve"> 98,97%</t>
  </si>
  <si>
    <t xml:space="preserve"> 62,62</t>
  </si>
  <si>
    <t xml:space="preserve"> 98,94%</t>
  </si>
  <si>
    <t xml:space="preserve"> 62,79</t>
  </si>
  <si>
    <t xml:space="preserve"> 2,99</t>
  </si>
  <si>
    <t xml:space="preserve"> 21,0000000</t>
  </si>
  <si>
    <t xml:space="preserve"> 98,91%</t>
  </si>
  <si>
    <t xml:space="preserve"> 63,75</t>
  </si>
  <si>
    <t xml:space="preserve"> 4,43</t>
  </si>
  <si>
    <t xml:space="preserve"> 14,3895752</t>
  </si>
  <si>
    <t>SARRAFO *2,5 X 7,5* CM EM PINUS, MISTA OU EQUIVALENTE DA REGIAO - BRUTA</t>
  </si>
  <si>
    <t xml:space="preserve"> 00004517 </t>
  </si>
  <si>
    <t xml:space="preserve"> 98,87%</t>
  </si>
  <si>
    <t xml:space="preserve"> 63,96</t>
  </si>
  <si>
    <t xml:space="preserve"> 12,20</t>
  </si>
  <si>
    <t xml:space="preserve"> 5,2430000</t>
  </si>
  <si>
    <t>ACO CA-50, 6,3 MM, VERGALHAO</t>
  </si>
  <si>
    <t xml:space="preserve"> 00000032 </t>
  </si>
  <si>
    <t xml:space="preserve"> 98,84%</t>
  </si>
  <si>
    <t xml:space="preserve"> 64,74</t>
  </si>
  <si>
    <t xml:space="preserve"> 3,7441800</t>
  </si>
  <si>
    <t xml:space="preserve"> 98,81%</t>
  </si>
  <si>
    <t xml:space="preserve"> 66,36</t>
  </si>
  <si>
    <t xml:space="preserve"> 9,48</t>
  </si>
  <si>
    <t xml:space="preserve"> 7,0000000</t>
  </si>
  <si>
    <t xml:space="preserve"> 98,78%</t>
  </si>
  <si>
    <t xml:space="preserve"> 70,20</t>
  </si>
  <si>
    <t xml:space="preserve"> 5,85</t>
  </si>
  <si>
    <t xml:space="preserve"> 98,74%</t>
  </si>
  <si>
    <t xml:space="preserve"> 0,04%</t>
  </si>
  <si>
    <t xml:space="preserve"> 71,34</t>
  </si>
  <si>
    <t xml:space="preserve"> 11,89</t>
  </si>
  <si>
    <t xml:space="preserve"> 98,71%</t>
  </si>
  <si>
    <t xml:space="preserve"> 72,03</t>
  </si>
  <si>
    <t xml:space="preserve"> 50,01</t>
  </si>
  <si>
    <t xml:space="preserve"> 1,4402910</t>
  </si>
  <si>
    <t xml:space="preserve"> 98,67%</t>
  </si>
  <si>
    <t xml:space="preserve"> 72,22</t>
  </si>
  <si>
    <t xml:space="preserve"> 100,30</t>
  </si>
  <si>
    <t xml:space="preserve"> 0,7200000</t>
  </si>
  <si>
    <t xml:space="preserve"> 98,63%</t>
  </si>
  <si>
    <t xml:space="preserve"> 74,24</t>
  </si>
  <si>
    <t xml:space="preserve"> 67,20</t>
  </si>
  <si>
    <t xml:space="preserve"> 1,1047422</t>
  </si>
  <si>
    <t>BOTA DE SEGURANCA COM BIQUEIRA DE ACO E COLARINHO ACOLCHOADO</t>
  </si>
  <si>
    <t xml:space="preserve"> 00012893 </t>
  </si>
  <si>
    <t xml:space="preserve"> 98,60%</t>
  </si>
  <si>
    <t xml:space="preserve"> 78,00</t>
  </si>
  <si>
    <t xml:space="preserve"> 98,56%</t>
  </si>
  <si>
    <t xml:space="preserve"> 78,64</t>
  </si>
  <si>
    <t xml:space="preserve"> 9,83</t>
  </si>
  <si>
    <t xml:space="preserve"> 98,52%</t>
  </si>
  <si>
    <t xml:space="preserve"> 80,57</t>
  </si>
  <si>
    <t xml:space="preserve"> 12,54</t>
  </si>
  <si>
    <t>Seguro de vida e acidente em grupo</t>
  </si>
  <si>
    <t xml:space="preserve"> 10362 </t>
  </si>
  <si>
    <t xml:space="preserve"> 98,48%</t>
  </si>
  <si>
    <t xml:space="preserve"> 82,64</t>
  </si>
  <si>
    <t xml:space="preserve"> 13,07</t>
  </si>
  <si>
    <t xml:space="preserve"> 6,3226800</t>
  </si>
  <si>
    <t>MOTORISTA DE CAMINHAO</t>
  </si>
  <si>
    <t xml:space="preserve"> 00004093 </t>
  </si>
  <si>
    <t xml:space="preserve"> 98,44%</t>
  </si>
  <si>
    <t xml:space="preserve"> 86,35</t>
  </si>
  <si>
    <t xml:space="preserve"> 98,39%</t>
  </si>
  <si>
    <t xml:space="preserve"> 86,70</t>
  </si>
  <si>
    <t xml:space="preserve"> 180,6200000</t>
  </si>
  <si>
    <t xml:space="preserve"> 98,35%</t>
  </si>
  <si>
    <t xml:space="preserve"> 0,05%</t>
  </si>
  <si>
    <t xml:space="preserve"> 90,76</t>
  </si>
  <si>
    <t xml:space="preserve"> 19,9043600</t>
  </si>
  <si>
    <t xml:space="preserve"> 98,31%</t>
  </si>
  <si>
    <t xml:space="preserve"> 91,16</t>
  </si>
  <si>
    <t xml:space="preserve"> 2,12</t>
  </si>
  <si>
    <t xml:space="preserve"> 43,0000000</t>
  </si>
  <si>
    <t xml:space="preserve"> 98,26%</t>
  </si>
  <si>
    <t xml:space="preserve"> 92,27</t>
  </si>
  <si>
    <t xml:space="preserve"> 35,90</t>
  </si>
  <si>
    <t xml:space="preserve"> 2,5700913</t>
  </si>
  <si>
    <t>Protetor solar fps 30 com 120ml</t>
  </si>
  <si>
    <t xml:space="preserve"> 10599 </t>
  </si>
  <si>
    <t xml:space="preserve"> 98,21%</t>
  </si>
  <si>
    <t xml:space="preserve"> 92,65</t>
  </si>
  <si>
    <t xml:space="preserve"> 18,53</t>
  </si>
  <si>
    <t xml:space="preserve"> 98,17%</t>
  </si>
  <si>
    <t xml:space="preserve"> 96,19</t>
  </si>
  <si>
    <t xml:space="preserve"> 91,6052629</t>
  </si>
  <si>
    <t>CAL HIDRATADA CH-I PARA ARGAMASSAS</t>
  </si>
  <si>
    <t xml:space="preserve"> 00001106 </t>
  </si>
  <si>
    <t xml:space="preserve"> 98,12%</t>
  </si>
  <si>
    <t xml:space="preserve"> 97,17</t>
  </si>
  <si>
    <t xml:space="preserve"> 167,5332615</t>
  </si>
  <si>
    <t>FERRAMENTAS - FAMILIA PEDREIRO - HORISTA (ENCARGOS COMPLEMENTARES - COLETADO CAIXA)</t>
  </si>
  <si>
    <t xml:space="preserve"> 00043465 </t>
  </si>
  <si>
    <t xml:space="preserve"> 98,07%</t>
  </si>
  <si>
    <t xml:space="preserve"> 98,64</t>
  </si>
  <si>
    <t xml:space="preserve"> 24,66</t>
  </si>
  <si>
    <t xml:space="preserve"> 98,02%</t>
  </si>
  <si>
    <t xml:space="preserve"> 99,11</t>
  </si>
  <si>
    <t xml:space="preserve"> 9,01</t>
  </si>
  <si>
    <t xml:space="preserve"> 97,97%</t>
  </si>
  <si>
    <t xml:space="preserve"> 99,20</t>
  </si>
  <si>
    <t xml:space="preserve"> 13,82</t>
  </si>
  <si>
    <t xml:space="preserve"> 7,1777388</t>
  </si>
  <si>
    <t>AJUDANTE ESPECIALIZADO</t>
  </si>
  <si>
    <t xml:space="preserve"> 00000242 </t>
  </si>
  <si>
    <t xml:space="preserve"> 97,92%</t>
  </si>
  <si>
    <t xml:space="preserve"> 99,31</t>
  </si>
  <si>
    <t xml:space="preserve"> 0,06</t>
  </si>
  <si>
    <t xml:space="preserve"> 1.655,1377479</t>
  </si>
  <si>
    <t>SEGURO - HORISTA (COLETADO CAIXA)</t>
  </si>
  <si>
    <t xml:space="preserve"> 00037373 </t>
  </si>
  <si>
    <t xml:space="preserve"> 97,87%</t>
  </si>
  <si>
    <t xml:space="preserve"> 102,96</t>
  </si>
  <si>
    <t xml:space="preserve"> 12,21</t>
  </si>
  <si>
    <t xml:space="preserve"> 8,4328000</t>
  </si>
  <si>
    <t xml:space="preserve"> 97,82%</t>
  </si>
  <si>
    <t xml:space="preserve"> 104,55</t>
  </si>
  <si>
    <t xml:space="preserve"> 6,97</t>
  </si>
  <si>
    <t xml:space="preserve"> 97,77%</t>
  </si>
  <si>
    <t xml:space="preserve"> 107,77</t>
  </si>
  <si>
    <t xml:space="preserve"> 718,4458800</t>
  </si>
  <si>
    <t xml:space="preserve"> 97,72%</t>
  </si>
  <si>
    <t xml:space="preserve"> 109,17</t>
  </si>
  <si>
    <t xml:space="preserve"> 0,41</t>
  </si>
  <si>
    <t xml:space="preserve"> 266,2579405</t>
  </si>
  <si>
    <t>FERRAMENTAS - FAMILIA SERVENTE - HORISTA (ENCARGOS COMPLEMENTARES - COLETADO CAIXA)</t>
  </si>
  <si>
    <t xml:space="preserve"> 00043467 </t>
  </si>
  <si>
    <t xml:space="preserve"> 97,66%</t>
  </si>
  <si>
    <t xml:space="preserve"> 0,06%</t>
  </si>
  <si>
    <t xml:space="preserve"> 112,00</t>
  </si>
  <si>
    <t xml:space="preserve"> 224,00</t>
  </si>
  <si>
    <t xml:space="preserve"> 0,5000000</t>
  </si>
  <si>
    <t xml:space="preserve"> 97,61%</t>
  </si>
  <si>
    <t xml:space="preserve"> 114,30</t>
  </si>
  <si>
    <t xml:space="preserve"> 6,35</t>
  </si>
  <si>
    <t xml:space="preserve"> 18,0000000</t>
  </si>
  <si>
    <t xml:space="preserve"> 97,55%</t>
  </si>
  <si>
    <t xml:space="preserve"> 120,33</t>
  </si>
  <si>
    <t xml:space="preserve"> 97,49%</t>
  </si>
  <si>
    <t xml:space="preserve"> 121,39</t>
  </si>
  <si>
    <t xml:space="preserve"> 97,43%</t>
  </si>
  <si>
    <t xml:space="preserve"> 124,68</t>
  </si>
  <si>
    <t xml:space="preserve"> 6,9654776</t>
  </si>
  <si>
    <t>AZULEJISTA OU LADRILHEIRO</t>
  </si>
  <si>
    <t xml:space="preserve"> 00004760 </t>
  </si>
  <si>
    <t xml:space="preserve"> 97,37%</t>
  </si>
  <si>
    <t xml:space="preserve"> 125,00</t>
  </si>
  <si>
    <t xml:space="preserve"> 97,31%</t>
  </si>
  <si>
    <t xml:space="preserve"> 125,18</t>
  </si>
  <si>
    <t xml:space="preserve"> 56,66</t>
  </si>
  <si>
    <t xml:space="preserve"> 2,2092380</t>
  </si>
  <si>
    <t xml:space="preserve"> 97,24%</t>
  </si>
  <si>
    <t xml:space="preserve"> 126,67</t>
  </si>
  <si>
    <t xml:space="preserve"> 7,37</t>
  </si>
  <si>
    <t xml:space="preserve"> 17,1875000</t>
  </si>
  <si>
    <t xml:space="preserve"> 97,18%</t>
  </si>
  <si>
    <t xml:space="preserve"> 0,07%</t>
  </si>
  <si>
    <t xml:space="preserve"> 132,43</t>
  </si>
  <si>
    <t xml:space="preserve"> 0,80</t>
  </si>
  <si>
    <t>EPI - FAMILIA ENCANADOR - HORISTA (ENCARGOS COMPLEMENTARES - COLETADO CAIXA)</t>
  </si>
  <si>
    <t xml:space="preserve"> 00043485 </t>
  </si>
  <si>
    <t xml:space="preserve"> 97,11%</t>
  </si>
  <si>
    <t xml:space="preserve"> 135,77</t>
  </si>
  <si>
    <t xml:space="preserve"> 46,56</t>
  </si>
  <si>
    <t xml:space="preserve"> 2,9160000</t>
  </si>
  <si>
    <t xml:space="preserve"> 97,05%</t>
  </si>
  <si>
    <t xml:space="preserve"> 139,53</t>
  </si>
  <si>
    <t xml:space="preserve"> 10,23</t>
  </si>
  <si>
    <t xml:space="preserve"> 13,6395000</t>
  </si>
  <si>
    <t xml:space="preserve"> 96,98%</t>
  </si>
  <si>
    <t xml:space="preserve"> 141,40</t>
  </si>
  <si>
    <t xml:space="preserve"> 5,33</t>
  </si>
  <si>
    <t xml:space="preserve"> 26,5292000</t>
  </si>
  <si>
    <t xml:space="preserve"> 96,91%</t>
  </si>
  <si>
    <t xml:space="preserve"> 144,02</t>
  </si>
  <si>
    <t xml:space="preserve"> 3,50</t>
  </si>
  <si>
    <t xml:space="preserve"> 41,1495000</t>
  </si>
  <si>
    <t xml:space="preserve"> 96,83%</t>
  </si>
  <si>
    <t xml:space="preserve"> 144,06</t>
  </si>
  <si>
    <t xml:space="preserve"> 2.400,9240000</t>
  </si>
  <si>
    <t xml:space="preserve"> 96,76%</t>
  </si>
  <si>
    <t xml:space="preserve"> 144,39</t>
  </si>
  <si>
    <t xml:space="preserve"> 10,24</t>
  </si>
  <si>
    <t xml:space="preserve"> 14,1006900</t>
  </si>
  <si>
    <t xml:space="preserve"> 96,69%</t>
  </si>
  <si>
    <t xml:space="preserve"> 148,45</t>
  </si>
  <si>
    <t xml:space="preserve"> 29,69</t>
  </si>
  <si>
    <t xml:space="preserve"> 96,62%</t>
  </si>
  <si>
    <t xml:space="preserve"> 0,08%</t>
  </si>
  <si>
    <t xml:space="preserve"> 156,90</t>
  </si>
  <si>
    <t xml:space="preserve"> 96,54%</t>
  </si>
  <si>
    <t xml:space="preserve"> 158,84</t>
  </si>
  <si>
    <t xml:space="preserve"> 7,22</t>
  </si>
  <si>
    <t xml:space="preserve"> 22,0000000</t>
  </si>
  <si>
    <t xml:space="preserve"> 96,46%</t>
  </si>
  <si>
    <t xml:space="preserve"> 159,16</t>
  </si>
  <si>
    <t>EPI - FAMILIA PEDREIRO - HORISTA (ENCARGOS COMPLEMENTARES - COLETADO CAIXA)</t>
  </si>
  <si>
    <t xml:space="preserve"> 00043489 </t>
  </si>
  <si>
    <t xml:space="preserve"> 96,38%</t>
  </si>
  <si>
    <t xml:space="preserve"> 159,90</t>
  </si>
  <si>
    <t xml:space="preserve"> 96,30%</t>
  </si>
  <si>
    <t xml:space="preserve"> 160,65</t>
  </si>
  <si>
    <t xml:space="preserve"> 1,89</t>
  </si>
  <si>
    <t xml:space="preserve"> 85,0000000</t>
  </si>
  <si>
    <t>SUPORTE DE FIXACAO PARA ESPELHO / PLACA 4" X 2", PARA 3 MODULOS, PARA INSTALACAO DE TOMADAS E INTERRUPTORES (SOMENTE SUPORTE)</t>
  </si>
  <si>
    <t xml:space="preserve"> 00038099 </t>
  </si>
  <si>
    <t xml:space="preserve"> 96,22%</t>
  </si>
  <si>
    <t xml:space="preserve"> 161,73</t>
  </si>
  <si>
    <t xml:space="preserve"> 96,14%</t>
  </si>
  <si>
    <t xml:space="preserve"> 168,71</t>
  </si>
  <si>
    <t xml:space="preserve"> 96,06%</t>
  </si>
  <si>
    <t xml:space="preserve"> 0,09%</t>
  </si>
  <si>
    <t xml:space="preserve"> 171,34</t>
  </si>
  <si>
    <t xml:space="preserve"> 300,00</t>
  </si>
  <si>
    <t xml:space="preserve"> 0,5711312</t>
  </si>
  <si>
    <t>Exames admissionais/demissionais (checkup)</t>
  </si>
  <si>
    <t xml:space="preserve"> 10517 </t>
  </si>
  <si>
    <t xml:space="preserve"> 95,97%</t>
  </si>
  <si>
    <t xml:space="preserve"> 171,97</t>
  </si>
  <si>
    <t>EPI - FAMILIA OPERADOR ESCAVADEIRA - HORISTA (ENCARGOS COMPLEMENTARES - COLETADO CAIXA)</t>
  </si>
  <si>
    <t xml:space="preserve"> 00043488 </t>
  </si>
  <si>
    <t xml:space="preserve"> 95,88%</t>
  </si>
  <si>
    <t xml:space="preserve"> 174,21</t>
  </si>
  <si>
    <t xml:space="preserve"> 1,96</t>
  </si>
  <si>
    <t xml:space="preserve"> 88,8840000</t>
  </si>
  <si>
    <t xml:space="preserve"> 95,80%</t>
  </si>
  <si>
    <t xml:space="preserve"> 175,92</t>
  </si>
  <si>
    <t xml:space="preserve"> 43,98</t>
  </si>
  <si>
    <t xml:space="preserve"> 95,71%</t>
  </si>
  <si>
    <t xml:space="preserve"> 178,60</t>
  </si>
  <si>
    <t xml:space="preserve"> 95,62%</t>
  </si>
  <si>
    <t xml:space="preserve"> 180,00</t>
  </si>
  <si>
    <t xml:space="preserve"> 3,75</t>
  </si>
  <si>
    <t xml:space="preserve"> 48,0000000</t>
  </si>
  <si>
    <t xml:space="preserve"> 95,53%</t>
  </si>
  <si>
    <t xml:space="preserve"> 180,39</t>
  </si>
  <si>
    <t xml:space="preserve"> 8,59</t>
  </si>
  <si>
    <t>INTERRUPTOR SIMPLES 10A, 250V (APENAS MODULO)</t>
  </si>
  <si>
    <t xml:space="preserve"> 00038112 </t>
  </si>
  <si>
    <t xml:space="preserve"> 95,44%</t>
  </si>
  <si>
    <t xml:space="preserve"> 189,90</t>
  </si>
  <si>
    <t xml:space="preserve"> 10,55</t>
  </si>
  <si>
    <t xml:space="preserve"> 95,35%</t>
  </si>
  <si>
    <t xml:space="preserve"> 0,10%</t>
  </si>
  <si>
    <t xml:space="preserve"> 202,61</t>
  </si>
  <si>
    <t xml:space="preserve"> 296.210,74</t>
  </si>
  <si>
    <t>CAMINHAO TOCO, PESO BRUTO TOTAL 16000 KG, CARGA UTIL MAXIMA DE 10685 KG, DISTANCIA ENTRE EIXOS 4,8M, POTENCIA 189 CV (INCLUI CABINE E CHASSI, NAO INCLUI CARROCERIA)</t>
  </si>
  <si>
    <t xml:space="preserve"> 00037761 </t>
  </si>
  <si>
    <t xml:space="preserve"> 95,24%</t>
  </si>
  <si>
    <t xml:space="preserve"> 207,81</t>
  </si>
  <si>
    <t xml:space="preserve"> 0,62</t>
  </si>
  <si>
    <t xml:space="preserve"> 335,1847200</t>
  </si>
  <si>
    <t>FERRAMENTAS - FAMILIA ELETRICISTA - HORISTA (ENCARGOS COMPLEMENTARES - COLETADO CAIXA)</t>
  </si>
  <si>
    <t xml:space="preserve"> 00043460 </t>
  </si>
  <si>
    <t xml:space="preserve"> 95,14%</t>
  </si>
  <si>
    <t xml:space="preserve"> 0,11%</t>
  </si>
  <si>
    <t xml:space="preserve"> 214,45</t>
  </si>
  <si>
    <t xml:space="preserve"> 42,89</t>
  </si>
  <si>
    <t xml:space="preserve"> 95,03%</t>
  </si>
  <si>
    <t xml:space="preserve"> 215,70</t>
  </si>
  <si>
    <t xml:space="preserve"> 71,90</t>
  </si>
  <si>
    <t xml:space="preserve"> 94,93%</t>
  </si>
  <si>
    <t xml:space="preserve"> 216,69</t>
  </si>
  <si>
    <t xml:space="preserve"> 29,0862000</t>
  </si>
  <si>
    <t>Líquido selador para parede Líquido selador para parede (galão de 3,6 l)</t>
  </si>
  <si>
    <t xml:space="preserve"> 1333 </t>
  </si>
  <si>
    <t xml:space="preserve"> 94,82%</t>
  </si>
  <si>
    <t xml:space="preserve"> 0,12%</t>
  </si>
  <si>
    <t xml:space="preserve"> 231,29</t>
  </si>
  <si>
    <t xml:space="preserve"> 45,35</t>
  </si>
  <si>
    <t xml:space="preserve"> 5,1000000</t>
  </si>
  <si>
    <t xml:space="preserve"> 94,70%</t>
  </si>
  <si>
    <t xml:space="preserve"> 239,67</t>
  </si>
  <si>
    <t xml:space="preserve"> 79,89</t>
  </si>
  <si>
    <t xml:space="preserve"> 94,58%</t>
  </si>
  <si>
    <t xml:space="preserve"> 241,37</t>
  </si>
  <si>
    <t xml:space="preserve"> 16,67</t>
  </si>
  <si>
    <t xml:space="preserve"> 14,4795000</t>
  </si>
  <si>
    <t xml:space="preserve"> 94,46%</t>
  </si>
  <si>
    <t xml:space="preserve"> 244,52</t>
  </si>
  <si>
    <t xml:space="preserve"> 61,13</t>
  </si>
  <si>
    <t xml:space="preserve"> 94,34%</t>
  </si>
  <si>
    <t xml:space="preserve"> 245,14</t>
  </si>
  <si>
    <t xml:space="preserve"> 3,58</t>
  </si>
  <si>
    <t xml:space="preserve"> 68,4750000</t>
  </si>
  <si>
    <t xml:space="preserve"> 94,22%</t>
  </si>
  <si>
    <t xml:space="preserve"> 0,13%</t>
  </si>
  <si>
    <t xml:space="preserve"> 251,70</t>
  </si>
  <si>
    <t xml:space="preserve"> 83,90</t>
  </si>
  <si>
    <t xml:space="preserve"> 94,09%</t>
  </si>
  <si>
    <t xml:space="preserve"> 261,37</t>
  </si>
  <si>
    <t xml:space="preserve"> 11,94</t>
  </si>
  <si>
    <t xml:space="preserve"> 21,8905800</t>
  </si>
  <si>
    <t xml:space="preserve"> 93,96%</t>
  </si>
  <si>
    <t xml:space="preserve"> 268,92</t>
  </si>
  <si>
    <t xml:space="preserve"> 1,01</t>
  </si>
  <si>
    <t>EPI - FAMILIA SERVENTE - HORISTA (ENCARGOS COMPLEMENTARES - COLETADO CAIXA)</t>
  </si>
  <si>
    <t xml:space="preserve"> 00043491 </t>
  </si>
  <si>
    <t xml:space="preserve"> 93,83%</t>
  </si>
  <si>
    <t xml:space="preserve"> 270,19</t>
  </si>
  <si>
    <t xml:space="preserve"> 3,93</t>
  </si>
  <si>
    <t xml:space="preserve"> 68,7500000</t>
  </si>
  <si>
    <t xml:space="preserve"> 93,69%</t>
  </si>
  <si>
    <t xml:space="preserve"> 0,14%</t>
  </si>
  <si>
    <t xml:space="preserve"> 272,58</t>
  </si>
  <si>
    <t xml:space="preserve"> 24,78</t>
  </si>
  <si>
    <t xml:space="preserve"> 93,56%</t>
  </si>
  <si>
    <t xml:space="preserve"> 278,40</t>
  </si>
  <si>
    <t xml:space="preserve"> 93,42%</t>
  </si>
  <si>
    <t xml:space="preserve"> 279,00</t>
  </si>
  <si>
    <t xml:space="preserve"> 93,28%</t>
  </si>
  <si>
    <t xml:space="preserve"> 279,12</t>
  </si>
  <si>
    <t xml:space="preserve"> 93,04</t>
  </si>
  <si>
    <t xml:space="preserve"> 93,14%</t>
  </si>
  <si>
    <t xml:space="preserve"> 280,00</t>
  </si>
  <si>
    <t xml:space="preserve"> 93,00%</t>
  </si>
  <si>
    <t xml:space="preserve"> 280,06</t>
  </si>
  <si>
    <t xml:space="preserve"> 29,65</t>
  </si>
  <si>
    <t xml:space="preserve"> 9,4455450</t>
  </si>
  <si>
    <t xml:space="preserve"> 92,86%</t>
  </si>
  <si>
    <t xml:space="preserve"> 0,15%</t>
  </si>
  <si>
    <t xml:space="preserve"> 297,15</t>
  </si>
  <si>
    <t xml:space="preserve"> 99,05</t>
  </si>
  <si>
    <t xml:space="preserve"> 92,71%</t>
  </si>
  <si>
    <t xml:space="preserve"> 305,02</t>
  </si>
  <si>
    <t>EPI - FAMILIA ELETRICISTA - HORISTA (ENCARGOS COMPLEMENTARES - COLETADO CAIXA)</t>
  </si>
  <si>
    <t xml:space="preserve"> 00043484 </t>
  </si>
  <si>
    <t xml:space="preserve"> 92,56%</t>
  </si>
  <si>
    <t xml:space="preserve"> 309,40</t>
  </si>
  <si>
    <t xml:space="preserve"> 3,64</t>
  </si>
  <si>
    <t>ESPELHO / PLACA DE 3 POSTOS 4" X 2", PARA INSTALACAO DE TOMADAS E INTERRUPTORES</t>
  </si>
  <si>
    <t xml:space="preserve"> 00038094 </t>
  </si>
  <si>
    <t xml:space="preserve"> 92,41%</t>
  </si>
  <si>
    <t xml:space="preserve"> 0,16%</t>
  </si>
  <si>
    <t xml:space="preserve"> 312,25</t>
  </si>
  <si>
    <t xml:space="preserve"> 62,45</t>
  </si>
  <si>
    <t xml:space="preserve"> 92,25%</t>
  </si>
  <si>
    <t xml:space="preserve"> 325,92</t>
  </si>
  <si>
    <t xml:space="preserve"> 2,63</t>
  </si>
  <si>
    <t xml:space="preserve"> 123,9240000</t>
  </si>
  <si>
    <t xml:space="preserve"> 92,09%</t>
  </si>
  <si>
    <t xml:space="preserve"> 0,17%</t>
  </si>
  <si>
    <t xml:space="preserve"> 332,64</t>
  </si>
  <si>
    <t xml:space="preserve"> 9,24</t>
  </si>
  <si>
    <t xml:space="preserve"> 36,0000000</t>
  </si>
  <si>
    <t xml:space="preserve"> 91,92%</t>
  </si>
  <si>
    <t xml:space="preserve"> 335,62</t>
  </si>
  <si>
    <t xml:space="preserve"> 22,17</t>
  </si>
  <si>
    <t xml:space="preserve"> 15,1383232</t>
  </si>
  <si>
    <t>TABUA NAO APARELHADA *2,5 X 30* CM, EM MACARANDUBA, ANGELIM OU EQUIVALENTE DA REGIAO - BRUTA</t>
  </si>
  <si>
    <t xml:space="preserve"> 00006189 </t>
  </si>
  <si>
    <t xml:space="preserve"> 91,76%</t>
  </si>
  <si>
    <t xml:space="preserve"> 336,13</t>
  </si>
  <si>
    <t xml:space="preserve"> 0,14</t>
  </si>
  <si>
    <t xml:space="preserve"> 91,59%</t>
  </si>
  <si>
    <t xml:space="preserve"> 343,84</t>
  </si>
  <si>
    <t xml:space="preserve"> 160,54</t>
  </si>
  <si>
    <t xml:space="preserve"> 2,1417428</t>
  </si>
  <si>
    <t>Fardamento com mangas curta</t>
  </si>
  <si>
    <t xml:space="preserve"> 941 </t>
  </si>
  <si>
    <t xml:space="preserve"> 91,42%</t>
  </si>
  <si>
    <t xml:space="preserve"> 344,90</t>
  </si>
  <si>
    <t xml:space="preserve"> 172,45</t>
  </si>
  <si>
    <t xml:space="preserve"> 91,25%</t>
  </si>
  <si>
    <t xml:space="preserve"> 345,84</t>
  </si>
  <si>
    <t xml:space="preserve"> 14,77</t>
  </si>
  <si>
    <t xml:space="preserve"> 23,4150000</t>
  </si>
  <si>
    <t xml:space="preserve"> 91,07%</t>
  </si>
  <si>
    <t xml:space="preserve"> 0,18%</t>
  </si>
  <si>
    <t xml:space="preserve"> 364,92</t>
  </si>
  <si>
    <t xml:space="preserve"> 30,20</t>
  </si>
  <si>
    <t xml:space="preserve"> 12,0834900</t>
  </si>
  <si>
    <t xml:space="preserve"> 90,89%</t>
  </si>
  <si>
    <t xml:space="preserve"> 369,88</t>
  </si>
  <si>
    <t xml:space="preserve"> 21,52</t>
  </si>
  <si>
    <t xml:space="preserve"> 90,71%</t>
  </si>
  <si>
    <t xml:space="preserve"> 0,19%</t>
  </si>
  <si>
    <t xml:space="preserve"> 376,00</t>
  </si>
  <si>
    <t xml:space="preserve"> 0,94</t>
  </si>
  <si>
    <t>EPI - FAMILIA ENCARREGADO GERAL - HORISTA (ENCARGOS COMPLEMENTARES - COLETADO CAIXA)</t>
  </si>
  <si>
    <t xml:space="preserve"> 00043487 </t>
  </si>
  <si>
    <t xml:space="preserve"> 90,52%</t>
  </si>
  <si>
    <t xml:space="preserve"> 380,17</t>
  </si>
  <si>
    <t xml:space="preserve"> 11,06</t>
  </si>
  <si>
    <t xml:space="preserve"> 34,3750000</t>
  </si>
  <si>
    <t xml:space="preserve"> 90,33%</t>
  </si>
  <si>
    <t xml:space="preserve"> 0,20%</t>
  </si>
  <si>
    <t xml:space="preserve"> 400,58</t>
  </si>
  <si>
    <t xml:space="preserve"> 1,31</t>
  </si>
  <si>
    <t xml:space="preserve"> 305,7860000</t>
  </si>
  <si>
    <t>ABRACADEIRA EM ACO PARA AMARRACAO DE ELETRODUTOS, TIPO D, COM 1/2" E PARAFUSO DE FIXACAO</t>
  </si>
  <si>
    <t xml:space="preserve"> 00000392 </t>
  </si>
  <si>
    <t xml:space="preserve"> 90,13%</t>
  </si>
  <si>
    <t xml:space="preserve"> 0,21%</t>
  </si>
  <si>
    <t xml:space="preserve"> 421,78</t>
  </si>
  <si>
    <t xml:space="preserve"> 5,2722402</t>
  </si>
  <si>
    <t xml:space="preserve"> 89,92%</t>
  </si>
  <si>
    <t xml:space="preserve"> 0,22%</t>
  </si>
  <si>
    <t xml:space="preserve"> 431,48</t>
  </si>
  <si>
    <t xml:space="preserve"> 45,38</t>
  </si>
  <si>
    <t xml:space="preserve"> 9,5082000</t>
  </si>
  <si>
    <t xml:space="preserve"> 89,71%</t>
  </si>
  <si>
    <t xml:space="preserve"> 435,12</t>
  </si>
  <si>
    <t xml:space="preserve"> 108,78</t>
  </si>
  <si>
    <t xml:space="preserve"> 89,49%</t>
  </si>
  <si>
    <t xml:space="preserve"> 0,23%</t>
  </si>
  <si>
    <t xml:space="preserve"> 453,14</t>
  </si>
  <si>
    <t xml:space="preserve"> 113,2840964</t>
  </si>
  <si>
    <t>Vale transporte</t>
  </si>
  <si>
    <t xml:space="preserve"> 2378 </t>
  </si>
  <si>
    <t xml:space="preserve"> 89,26%</t>
  </si>
  <si>
    <t xml:space="preserve"> 0,24%</t>
  </si>
  <si>
    <t xml:space="preserve"> 484,56</t>
  </si>
  <si>
    <t xml:space="preserve"> 52,67</t>
  </si>
  <si>
    <t xml:space="preserve"> 9,2000000</t>
  </si>
  <si>
    <t xml:space="preserve"> 89,02%</t>
  </si>
  <si>
    <t xml:space="preserve"> 0,25%</t>
  </si>
  <si>
    <t xml:space="preserve"> 506,43</t>
  </si>
  <si>
    <t xml:space="preserve"> 14,27</t>
  </si>
  <si>
    <t xml:space="preserve"> 35,4891527</t>
  </si>
  <si>
    <t>OPERADOR DE MAQUINAS E TRATORES DIVERSOS (TERRAPLANAGEM)</t>
  </si>
  <si>
    <t xml:space="preserve"> 00004230 </t>
  </si>
  <si>
    <t xml:space="preserve"> 88,77%</t>
  </si>
  <si>
    <t xml:space="preserve"> 0,26%</t>
  </si>
  <si>
    <t xml:space="preserve"> 129,50</t>
  </si>
  <si>
    <t xml:space="preserve"> 88,51%</t>
  </si>
  <si>
    <t xml:space="preserve"> 0,27%</t>
  </si>
  <si>
    <t xml:space="preserve"> 532,92</t>
  </si>
  <si>
    <t xml:space="preserve"> 14,97</t>
  </si>
  <si>
    <t xml:space="preserve"> 35,5989885</t>
  </si>
  <si>
    <t>IMPERMEABILIZADOR</t>
  </si>
  <si>
    <t xml:space="preserve"> 00012873 </t>
  </si>
  <si>
    <t xml:space="preserve"> 88,24%</t>
  </si>
  <si>
    <t xml:space="preserve"> 549,93</t>
  </si>
  <si>
    <t xml:space="preserve"> 183,31</t>
  </si>
  <si>
    <t xml:space="preserve"> 87,97%</t>
  </si>
  <si>
    <t xml:space="preserve"> 0,29%</t>
  </si>
  <si>
    <t xml:space="preserve"> 577,74</t>
  </si>
  <si>
    <t xml:space="preserve"> 1,17</t>
  </si>
  <si>
    <t xml:space="preserve"> 493,7940000</t>
  </si>
  <si>
    <t>Argamassa industrializada Votomassa AC-II, ou similar</t>
  </si>
  <si>
    <t xml:space="preserve"> 2684 </t>
  </si>
  <si>
    <t xml:space="preserve"> 87,68%</t>
  </si>
  <si>
    <t xml:space="preserve"> 0,30%</t>
  </si>
  <si>
    <t xml:space="preserve"> 596,41</t>
  </si>
  <si>
    <t xml:space="preserve"> 34,70</t>
  </si>
  <si>
    <t xml:space="preserve"> 87,38%</t>
  </si>
  <si>
    <t xml:space="preserve"> 607,68</t>
  </si>
  <si>
    <t xml:space="preserve"> 12,66</t>
  </si>
  <si>
    <t xml:space="preserve"> 87,08%</t>
  </si>
  <si>
    <t xml:space="preserve"> 0,31%</t>
  </si>
  <si>
    <t xml:space="preserve"> 612,08</t>
  </si>
  <si>
    <t xml:space="preserve"> 4,99</t>
  </si>
  <si>
    <t xml:space="preserve"> 122,6610000</t>
  </si>
  <si>
    <t>OLEO DIESEL COMBUSTIVEL COMUM</t>
  </si>
  <si>
    <t xml:space="preserve"> 00004221 </t>
  </si>
  <si>
    <t xml:space="preserve"> 86,78%</t>
  </si>
  <si>
    <t xml:space="preserve"> 627,00</t>
  </si>
  <si>
    <t xml:space="preserve"> 57,00</t>
  </si>
  <si>
    <t xml:space="preserve"> 86,46%</t>
  </si>
  <si>
    <t xml:space="preserve"> 0,32%</t>
  </si>
  <si>
    <t xml:space="preserve"> 639,60</t>
  </si>
  <si>
    <t xml:space="preserve"> 86,14%</t>
  </si>
  <si>
    <t xml:space="preserve"> 0,33%</t>
  </si>
  <si>
    <t xml:space="preserve"> 664,62</t>
  </si>
  <si>
    <t xml:space="preserve"> 85,81%</t>
  </si>
  <si>
    <t xml:space="preserve"> 669,46</t>
  </si>
  <si>
    <t xml:space="preserve"> 16,72</t>
  </si>
  <si>
    <t xml:space="preserve"> 40,0397489</t>
  </si>
  <si>
    <t>MARMORISTA / GRANITEIRO</t>
  </si>
  <si>
    <t xml:space="preserve"> 00004755 </t>
  </si>
  <si>
    <t xml:space="preserve"> 85,48%</t>
  </si>
  <si>
    <t xml:space="preserve"> 669,74</t>
  </si>
  <si>
    <t xml:space="preserve"> 16,63</t>
  </si>
  <si>
    <t xml:space="preserve"> 40,2732000</t>
  </si>
  <si>
    <t>Tinta pva látex para interior coralmur ou similar Tinta pva látex para interior coralmur ou similar (lata de 18l)</t>
  </si>
  <si>
    <t xml:space="preserve"> 2232 </t>
  </si>
  <si>
    <t xml:space="preserve"> 85,15%</t>
  </si>
  <si>
    <t xml:space="preserve"> 0,34%</t>
  </si>
  <si>
    <t xml:space="preserve"> 691,90</t>
  </si>
  <si>
    <t xml:space="preserve"> 3,28</t>
  </si>
  <si>
    <t xml:space="preserve"> 210,9440000</t>
  </si>
  <si>
    <t xml:space="preserve"> 84,80%</t>
  </si>
  <si>
    <t xml:space="preserve"> 0,36%</t>
  </si>
  <si>
    <t xml:space="preserve"> 712,80</t>
  </si>
  <si>
    <t xml:space="preserve"> 9,90</t>
  </si>
  <si>
    <t xml:space="preserve"> 72,0000000</t>
  </si>
  <si>
    <t xml:space="preserve"> 84,45%</t>
  </si>
  <si>
    <t xml:space="preserve"> 726,50</t>
  </si>
  <si>
    <t xml:space="preserve"> 392,70</t>
  </si>
  <si>
    <t xml:space="preserve"> 1,8500000</t>
  </si>
  <si>
    <t xml:space="preserve"> 84,08%</t>
  </si>
  <si>
    <t xml:space="preserve"> 726,76</t>
  </si>
  <si>
    <t xml:space="preserve"> 5,00</t>
  </si>
  <si>
    <t xml:space="preserve"> 145,3529475</t>
  </si>
  <si>
    <t>Refeição - café da manhã ( café com leite e dois pães com manteiga)</t>
  </si>
  <si>
    <t xml:space="preserve"> 10761 </t>
  </si>
  <si>
    <t xml:space="preserve"> 83,72%</t>
  </si>
  <si>
    <t xml:space="preserve"> 728,66</t>
  </si>
  <si>
    <t xml:space="preserve"> 17,08</t>
  </si>
  <si>
    <t xml:space="preserve"> 42,6615800</t>
  </si>
  <si>
    <t xml:space="preserve"> 83,36%</t>
  </si>
  <si>
    <t xml:space="preserve"> 0,37%</t>
  </si>
  <si>
    <t xml:space="preserve"> 746,11</t>
  </si>
  <si>
    <t xml:space="preserve"> 0,61</t>
  </si>
  <si>
    <t xml:space="preserve"> 1.223,1377479</t>
  </si>
  <si>
    <t>TRANSPORTE - HORISTA (COLETADO CAIXA)</t>
  </si>
  <si>
    <t xml:space="preserve"> 00037371 </t>
  </si>
  <si>
    <t xml:space="preserve"> 82,99%</t>
  </si>
  <si>
    <t xml:space="preserve"> 749,15</t>
  </si>
  <si>
    <t xml:space="preserve"> 8,21</t>
  </si>
  <si>
    <t xml:space="preserve"> 91,2480000</t>
  </si>
  <si>
    <t xml:space="preserve"> 82,61%</t>
  </si>
  <si>
    <t xml:space="preserve"> 0,40%</t>
  </si>
  <si>
    <t xml:space="preserve"> 795,00</t>
  </si>
  <si>
    <t xml:space="preserve"> 265,00</t>
  </si>
  <si>
    <t xml:space="preserve"> 82,22%</t>
  </si>
  <si>
    <t xml:space="preserve"> 797,48</t>
  </si>
  <si>
    <t xml:space="preserve"> 199,37</t>
  </si>
  <si>
    <t xml:space="preserve"> 81,82%</t>
  </si>
  <si>
    <t xml:space="preserve"> 0,42%</t>
  </si>
  <si>
    <t xml:space="preserve"> 851,40</t>
  </si>
  <si>
    <t xml:space="preserve"> 23,65</t>
  </si>
  <si>
    <t xml:space="preserve"> 81,39%</t>
  </si>
  <si>
    <t xml:space="preserve"> 852,33</t>
  </si>
  <si>
    <t xml:space="preserve"> 12,50</t>
  </si>
  <si>
    <t xml:space="preserve"> 68,1862738</t>
  </si>
  <si>
    <t>AUXILIAR DE ENCANADOR OU BOMBEIRO HIDRAULICO</t>
  </si>
  <si>
    <t xml:space="preserve"> 00000246 </t>
  </si>
  <si>
    <t xml:space="preserve"> 80,97%</t>
  </si>
  <si>
    <t xml:space="preserve"> 0,43%</t>
  </si>
  <si>
    <t xml:space="preserve"> 854,11</t>
  </si>
  <si>
    <t xml:space="preserve"> 2,27</t>
  </si>
  <si>
    <t xml:space="preserve"> 376,2617250</t>
  </si>
  <si>
    <t xml:space="preserve"> 80,54%</t>
  </si>
  <si>
    <t xml:space="preserve"> 0,45%</t>
  </si>
  <si>
    <t xml:space="preserve"> 899,53</t>
  </si>
  <si>
    <t xml:space="preserve"> 140,00</t>
  </si>
  <si>
    <t>Cesta Básica</t>
  </si>
  <si>
    <t xml:space="preserve"> 10492 </t>
  </si>
  <si>
    <t xml:space="preserve"> 80,09%</t>
  </si>
  <si>
    <t xml:space="preserve"> 910,33</t>
  </si>
  <si>
    <t>EXAMES - HORISTA (COLETADO CAIXA)</t>
  </si>
  <si>
    <t xml:space="preserve"> 00037372 </t>
  </si>
  <si>
    <t xml:space="preserve"> 79,64%</t>
  </si>
  <si>
    <t xml:space="preserve"> 0,46%</t>
  </si>
  <si>
    <t xml:space="preserve"> 924,86</t>
  </si>
  <si>
    <t xml:space="preserve"> 25,03</t>
  </si>
  <si>
    <t xml:space="preserve"> 36,9500000</t>
  </si>
  <si>
    <t xml:space="preserve"> 79,18%</t>
  </si>
  <si>
    <t xml:space="preserve"> 0,52%</t>
  </si>
  <si>
    <t xml:space="preserve"> 1.046,46</t>
  </si>
  <si>
    <t xml:space="preserve"> 9,78</t>
  </si>
  <si>
    <t xml:space="preserve"> 107,0000000</t>
  </si>
  <si>
    <t>TOMADA 2P+T 10A, 250V  (APENAS MODULO)</t>
  </si>
  <si>
    <t xml:space="preserve"> 00038101 </t>
  </si>
  <si>
    <t xml:space="preserve"> 78,66%</t>
  </si>
  <si>
    <t xml:space="preserve"> 0,53%</t>
  </si>
  <si>
    <t xml:space="preserve"> 1.067,16</t>
  </si>
  <si>
    <t xml:space="preserve"> 177,86</t>
  </si>
  <si>
    <t xml:space="preserve"> 78,13%</t>
  </si>
  <si>
    <t xml:space="preserve"> 1.072,56</t>
  </si>
  <si>
    <t xml:space="preserve"> 44,69</t>
  </si>
  <si>
    <t xml:space="preserve"> 24,0000000</t>
  </si>
  <si>
    <t xml:space="preserve"> 77,59%</t>
  </si>
  <si>
    <t xml:space="preserve"> 0,54%</t>
  </si>
  <si>
    <t xml:space="preserve"> 1.087,52</t>
  </si>
  <si>
    <t xml:space="preserve"> 1.726,2276000</t>
  </si>
  <si>
    <t xml:space="preserve"> 77,05%</t>
  </si>
  <si>
    <t xml:space="preserve"> 0,60%</t>
  </si>
  <si>
    <t xml:space="preserve"> 1.208,75</t>
  </si>
  <si>
    <t xml:space="preserve"> 2,09</t>
  </si>
  <si>
    <t xml:space="preserve"> 578,3510600</t>
  </si>
  <si>
    <t xml:space="preserve"> 76,45%</t>
  </si>
  <si>
    <t xml:space="preserve"> 0,63%</t>
  </si>
  <si>
    <t xml:space="preserve"> 1.257,12</t>
  </si>
  <si>
    <t xml:space="preserve"> 420,44</t>
  </si>
  <si>
    <t xml:space="preserve"> 75,82%</t>
  </si>
  <si>
    <t xml:space="preserve"> 1.263,35</t>
  </si>
  <si>
    <t xml:space="preserve"> 1.973,9834525</t>
  </si>
  <si>
    <t xml:space="preserve"> 75,19%</t>
  </si>
  <si>
    <t xml:space="preserve"> 0,84%</t>
  </si>
  <si>
    <t xml:space="preserve"> 1.680,47</t>
  </si>
  <si>
    <t xml:space="preserve"> 2,67</t>
  </si>
  <si>
    <t xml:space="preserve"> 629,3910000</t>
  </si>
  <si>
    <t xml:space="preserve"> 74,35%</t>
  </si>
  <si>
    <t xml:space="preserve"> 1.687,93</t>
  </si>
  <si>
    <t xml:space="preserve"> 1,38</t>
  </si>
  <si>
    <t>ALIMENTACAO - HORISTA (COLETADO CAIXA)</t>
  </si>
  <si>
    <t xml:space="preserve"> 00037370 </t>
  </si>
  <si>
    <t xml:space="preserve"> 73,51%</t>
  </si>
  <si>
    <t xml:space="preserve"> 1.693,02</t>
  </si>
  <si>
    <t xml:space="preserve"> 2,79</t>
  </si>
  <si>
    <t xml:space="preserve"> 606,8160000</t>
  </si>
  <si>
    <t xml:space="preserve"> 72,67%</t>
  </si>
  <si>
    <t xml:space="preserve"> 0,88%</t>
  </si>
  <si>
    <t xml:space="preserve"> 1.760,48</t>
  </si>
  <si>
    <t xml:space="preserve"> 75,57</t>
  </si>
  <si>
    <t xml:space="preserve"> 23,2960000</t>
  </si>
  <si>
    <t xml:space="preserve"> 71,79%</t>
  </si>
  <si>
    <t xml:space="preserve"> 0,94%</t>
  </si>
  <si>
    <t xml:space="preserve"> 1.875,39</t>
  </si>
  <si>
    <t xml:space="preserve"> 134,2440000</t>
  </si>
  <si>
    <t>PINTOR</t>
  </si>
  <si>
    <t xml:space="preserve"> 00004783 </t>
  </si>
  <si>
    <t xml:space="preserve"> 70,85%</t>
  </si>
  <si>
    <t xml:space="preserve"> 0,98%</t>
  </si>
  <si>
    <t xml:space="preserve"> 1.971,84</t>
  </si>
  <si>
    <t xml:space="preserve"> 51,35</t>
  </si>
  <si>
    <t xml:space="preserve"> 38,4000000</t>
  </si>
  <si>
    <t xml:space="preserve"> 69,87%</t>
  </si>
  <si>
    <t xml:space="preserve"> 0,99%</t>
  </si>
  <si>
    <t xml:space="preserve"> 1.975,82</t>
  </si>
  <si>
    <t xml:space="preserve"> 179,62</t>
  </si>
  <si>
    <t xml:space="preserve"> 68,89%</t>
  </si>
  <si>
    <t xml:space="preserve"> 1,01%</t>
  </si>
  <si>
    <t xml:space="preserve"> 2.034,94</t>
  </si>
  <si>
    <t>Almoço (Participação do empregador)</t>
  </si>
  <si>
    <t xml:space="preserve"> 158 </t>
  </si>
  <si>
    <t xml:space="preserve"> 67,87%</t>
  </si>
  <si>
    <t xml:space="preserve"> 1,03%</t>
  </si>
  <si>
    <t xml:space="preserve"> 2.063,74</t>
  </si>
  <si>
    <t xml:space="preserve"> 12,39</t>
  </si>
  <si>
    <t xml:space="preserve"> 166,5651930</t>
  </si>
  <si>
    <t>AJUDANTE DE ELETRICISTA</t>
  </si>
  <si>
    <t xml:space="preserve"> 00000247 </t>
  </si>
  <si>
    <t xml:space="preserve"> 66,84%</t>
  </si>
  <si>
    <t xml:space="preserve"> 1,11%</t>
  </si>
  <si>
    <t xml:space="preserve"> 2.224,35</t>
  </si>
  <si>
    <t xml:space="preserve"> 9,31</t>
  </si>
  <si>
    <t xml:space="preserve"> 238,9200000</t>
  </si>
  <si>
    <t xml:space="preserve"> 65,73%</t>
  </si>
  <si>
    <t xml:space="preserve"> 1,13%</t>
  </si>
  <si>
    <t xml:space="preserve"> 2.261,93</t>
  </si>
  <si>
    <t xml:space="preserve"> 17,49</t>
  </si>
  <si>
    <t xml:space="preserve"> 129,3270000</t>
  </si>
  <si>
    <t xml:space="preserve"> 64,60%</t>
  </si>
  <si>
    <t xml:space="preserve"> 1,22%</t>
  </si>
  <si>
    <t xml:space="preserve"> 2.453,04</t>
  </si>
  <si>
    <t xml:space="preserve"> 17,64</t>
  </si>
  <si>
    <t xml:space="preserve"> 139,0611189</t>
  </si>
  <si>
    <t xml:space="preserve"> 63,38%</t>
  </si>
  <si>
    <t xml:space="preserve"> 1,27%</t>
  </si>
  <si>
    <t xml:space="preserve"> 2.542,69</t>
  </si>
  <si>
    <t xml:space="preserve"> 68,49</t>
  </si>
  <si>
    <t xml:space="preserve"> 37,1250000</t>
  </si>
  <si>
    <t xml:space="preserve"> 62,11%</t>
  </si>
  <si>
    <t xml:space="preserve"> 1,35%</t>
  </si>
  <si>
    <t xml:space="preserve"> 2.700,00</t>
  </si>
  <si>
    <t xml:space="preserve"> 225,00</t>
  </si>
  <si>
    <t xml:space="preserve"> 60,77%</t>
  </si>
  <si>
    <t xml:space="preserve"> 1,39%</t>
  </si>
  <si>
    <t xml:space="preserve"> 2.795,09</t>
  </si>
  <si>
    <t xml:space="preserve"> 12,05</t>
  </si>
  <si>
    <t xml:space="preserve"> 231,9573906</t>
  </si>
  <si>
    <t>MONTADOR DE ESTRUTURAS METALICAS</t>
  </si>
  <si>
    <t xml:space="preserve"> 00025957 </t>
  </si>
  <si>
    <t xml:space="preserve"> 59,37%</t>
  </si>
  <si>
    <t xml:space="preserve"> 1,47%</t>
  </si>
  <si>
    <t xml:space="preserve"> 2.940,96</t>
  </si>
  <si>
    <t xml:space="preserve"> 90,95</t>
  </si>
  <si>
    <t xml:space="preserve"> 32,3360000</t>
  </si>
  <si>
    <t>ENGENHEIRO CIVIL DE OBRA JUNIOR</t>
  </si>
  <si>
    <t xml:space="preserve"> 00002706 </t>
  </si>
  <si>
    <t xml:space="preserve"> 57,91%</t>
  </si>
  <si>
    <t xml:space="preserve"> 1,65%</t>
  </si>
  <si>
    <t xml:space="preserve"> 3.303,30</t>
  </si>
  <si>
    <t xml:space="preserve"> 300,30</t>
  </si>
  <si>
    <t xml:space="preserve"> 56,26%</t>
  </si>
  <si>
    <t xml:space="preserve"> 1,86%</t>
  </si>
  <si>
    <t xml:space="preserve"> 3.739,97</t>
  </si>
  <si>
    <t xml:space="preserve"> 267,7141659</t>
  </si>
  <si>
    <t xml:space="preserve"> 54,40%</t>
  </si>
  <si>
    <t xml:space="preserve"> 1,94%</t>
  </si>
  <si>
    <t xml:space="preserve"> 3.882,69</t>
  </si>
  <si>
    <t xml:space="preserve"> 277,9302540</t>
  </si>
  <si>
    <t xml:space="preserve"> 52,46%</t>
  </si>
  <si>
    <t xml:space="preserve"> 2,00%</t>
  </si>
  <si>
    <t xml:space="preserve"> 4.018,68</t>
  </si>
  <si>
    <t xml:space="preserve"> 111,63</t>
  </si>
  <si>
    <t xml:space="preserve"> 50,46%</t>
  </si>
  <si>
    <t xml:space="preserve"> 2,23%</t>
  </si>
  <si>
    <t xml:space="preserve"> 4.473,49</t>
  </si>
  <si>
    <t xml:space="preserve"> 253,5994406</t>
  </si>
  <si>
    <t xml:space="preserve"> 48,23%</t>
  </si>
  <si>
    <t xml:space="preserve"> 2,49%</t>
  </si>
  <si>
    <t xml:space="preserve"> 5.000,00</t>
  </si>
  <si>
    <t xml:space="preserve"> 45,73%</t>
  </si>
  <si>
    <t xml:space="preserve"> 2,55%</t>
  </si>
  <si>
    <t xml:space="preserve"> 5.113,07</t>
  </si>
  <si>
    <t xml:space="preserve"> 192,51</t>
  </si>
  <si>
    <t xml:space="preserve"> 26,5600000</t>
  </si>
  <si>
    <t xml:space="preserve"> 43,18%</t>
  </si>
  <si>
    <t xml:space="preserve"> 3,29%</t>
  </si>
  <si>
    <t xml:space="preserve"> 6.595,83</t>
  </si>
  <si>
    <t xml:space="preserve"> 6,04</t>
  </si>
  <si>
    <t xml:space="preserve"> 1.092,0241350</t>
  </si>
  <si>
    <t xml:space="preserve"> 39,90%</t>
  </si>
  <si>
    <t xml:space="preserve"> 3,34%</t>
  </si>
  <si>
    <t xml:space="preserve"> 6.697,08</t>
  </si>
  <si>
    <t xml:space="preserve"> 13,25</t>
  </si>
  <si>
    <t xml:space="preserve"> 505,4400000</t>
  </si>
  <si>
    <t xml:space="preserve"> 36,56%</t>
  </si>
  <si>
    <t xml:space="preserve"> 3,80%</t>
  </si>
  <si>
    <t xml:space="preserve"> 7.629,51</t>
  </si>
  <si>
    <t xml:space="preserve"> 4,77</t>
  </si>
  <si>
    <t xml:space="preserve"> 1.599,4790000</t>
  </si>
  <si>
    <t xml:space="preserve"> 32,75%</t>
  </si>
  <si>
    <t xml:space="preserve"> 4,58%</t>
  </si>
  <si>
    <t xml:space="preserve"> 9.188,12</t>
  </si>
  <si>
    <t xml:space="preserve"> 487,77</t>
  </si>
  <si>
    <t xml:space="preserve"> 18,8370000</t>
  </si>
  <si>
    <t xml:space="preserve"> 28,17%</t>
  </si>
  <si>
    <t xml:space="preserve"> 5,08%</t>
  </si>
  <si>
    <t xml:space="preserve"> 10.197,08</t>
  </si>
  <si>
    <t xml:space="preserve"> 10,66</t>
  </si>
  <si>
    <t xml:space="preserve"> 956,5745152</t>
  </si>
  <si>
    <t xml:space="preserve"> 23,09%</t>
  </si>
  <si>
    <t xml:space="preserve"> 5,13%</t>
  </si>
  <si>
    <t xml:space="preserve"> 10.285,95</t>
  </si>
  <si>
    <t xml:space="preserve"> 235,00</t>
  </si>
  <si>
    <t xml:space="preserve"> 43,7700000</t>
  </si>
  <si>
    <t xml:space="preserve"> 17,96%</t>
  </si>
  <si>
    <t xml:space="preserve"> 5,32%</t>
  </si>
  <si>
    <t xml:space="preserve"> 10.663,20</t>
  </si>
  <si>
    <t xml:space="preserve"> 240,00</t>
  </si>
  <si>
    <t xml:space="preserve"> 44,4300000</t>
  </si>
  <si>
    <t xml:space="preserve"> 12,64%</t>
  </si>
  <si>
    <t xml:space="preserve"> 5,90%</t>
  </si>
  <si>
    <t xml:space="preserve"> 11.823,88</t>
  </si>
  <si>
    <t xml:space="preserve"> 29,12</t>
  </si>
  <si>
    <t xml:space="preserve"> 406,0400000</t>
  </si>
  <si>
    <t>MESTRE DE OBRAS</t>
  </si>
  <si>
    <t xml:space="preserve"> 00004069 </t>
  </si>
  <si>
    <t xml:space="preserve"> 6,75%</t>
  </si>
  <si>
    <t xml:space="preserve"> 13.537,01</t>
  </si>
  <si>
    <t xml:space="preserve"> 43,56</t>
  </si>
  <si>
    <t xml:space="preserve"> 310,7669400</t>
  </si>
  <si>
    <t>Geral</t>
  </si>
  <si>
    <t>Improdutiva</t>
  </si>
  <si>
    <t>Operativa</t>
  </si>
  <si>
    <t>Peso Acumulado</t>
  </si>
  <si>
    <t>Valor Acumulado</t>
  </si>
  <si>
    <t>Peso</t>
  </si>
  <si>
    <t>Valor  Unitário</t>
  </si>
  <si>
    <t>Quantidade</t>
  </si>
  <si>
    <t>Curva ABC de Insumos</t>
  </si>
  <si>
    <t xml:space="preserve"> 100,00</t>
  </si>
  <si>
    <t xml:space="preserve"> 12,64</t>
  </si>
  <si>
    <t xml:space="preserve"> 6,32</t>
  </si>
  <si>
    <t xml:space="preserve"> 2,0</t>
  </si>
  <si>
    <t xml:space="preserve"> 99,99</t>
  </si>
  <si>
    <t xml:space="preserve"> 13,53</t>
  </si>
  <si>
    <t xml:space="preserve"> 1,0</t>
  </si>
  <si>
    <t xml:space="preserve"> 15,22</t>
  </si>
  <si>
    <t xml:space="preserve"> 25,37</t>
  </si>
  <si>
    <t xml:space="preserve"> 0,6</t>
  </si>
  <si>
    <t xml:space="preserve"> 99,98</t>
  </si>
  <si>
    <t xml:space="preserve"> 17,26</t>
  </si>
  <si>
    <t xml:space="preserve"> 99,97</t>
  </si>
  <si>
    <t xml:space="preserve"> 17,34</t>
  </si>
  <si>
    <t xml:space="preserve"> 5,78</t>
  </si>
  <si>
    <t xml:space="preserve"> 3,0</t>
  </si>
  <si>
    <t xml:space="preserve"> 99,96</t>
  </si>
  <si>
    <t xml:space="preserve"> 19,25</t>
  </si>
  <si>
    <t xml:space="preserve"> 99,95</t>
  </si>
  <si>
    <t xml:space="preserve"> 20,42</t>
  </si>
  <si>
    <t xml:space="preserve"> 10,21</t>
  </si>
  <si>
    <t xml:space="preserve"> 99,94</t>
  </si>
  <si>
    <t xml:space="preserve"> 99,93</t>
  </si>
  <si>
    <t xml:space="preserve"> 20,71</t>
  </si>
  <si>
    <t xml:space="preserve"> 99,92</t>
  </si>
  <si>
    <t xml:space="preserve"> 21,07</t>
  </si>
  <si>
    <t xml:space="preserve"> 99,91</t>
  </si>
  <si>
    <t xml:space="preserve"> 21,58</t>
  </si>
  <si>
    <t xml:space="preserve"> 99,90</t>
  </si>
  <si>
    <t xml:space="preserve"> 26,97</t>
  </si>
  <si>
    <t xml:space="preserve"> 99,89</t>
  </si>
  <si>
    <t xml:space="preserve"> 27,07</t>
  </si>
  <si>
    <t xml:space="preserve"> 13,08</t>
  </si>
  <si>
    <t xml:space="preserve"> 2,07</t>
  </si>
  <si>
    <t xml:space="preserve"> 99,87</t>
  </si>
  <si>
    <t xml:space="preserve"> 32,47</t>
  </si>
  <si>
    <t xml:space="preserve"> 99,86</t>
  </si>
  <si>
    <t xml:space="preserve"> 32,65</t>
  </si>
  <si>
    <t xml:space="preserve"> 6,53</t>
  </si>
  <si>
    <t xml:space="preserve"> 5,0</t>
  </si>
  <si>
    <t xml:space="preserve"> 99,84</t>
  </si>
  <si>
    <t xml:space="preserve"> 33,38</t>
  </si>
  <si>
    <t xml:space="preserve"> 99,82</t>
  </si>
  <si>
    <t xml:space="preserve"> 33,60</t>
  </si>
  <si>
    <t xml:space="preserve"> 99,81</t>
  </si>
  <si>
    <t xml:space="preserve"> 34,00</t>
  </si>
  <si>
    <t xml:space="preserve"> 3,40</t>
  </si>
  <si>
    <t xml:space="preserve"> 10,0</t>
  </si>
  <si>
    <t xml:space="preserve"> 99,79</t>
  </si>
  <si>
    <t xml:space="preserve"> 36,48</t>
  </si>
  <si>
    <t xml:space="preserve"> 18,24</t>
  </si>
  <si>
    <t xml:space="preserve"> 99,77</t>
  </si>
  <si>
    <t xml:space="preserve"> 36,52</t>
  </si>
  <si>
    <t xml:space="preserve"> 99,75</t>
  </si>
  <si>
    <t xml:space="preserve"> 36,64</t>
  </si>
  <si>
    <t xml:space="preserve"> 9,16</t>
  </si>
  <si>
    <t xml:space="preserve"> 4,0</t>
  </si>
  <si>
    <t xml:space="preserve"> 99,74</t>
  </si>
  <si>
    <t xml:space="preserve"> 38,18</t>
  </si>
  <si>
    <t xml:space="preserve"> 19,09</t>
  </si>
  <si>
    <t xml:space="preserve"> 99,72</t>
  </si>
  <si>
    <t xml:space="preserve"> 39,42</t>
  </si>
  <si>
    <t xml:space="preserve"> 13,14</t>
  </si>
  <si>
    <t xml:space="preserve"> 99,70</t>
  </si>
  <si>
    <t xml:space="preserve"> 42,02</t>
  </si>
  <si>
    <t xml:space="preserve"> 99,68</t>
  </si>
  <si>
    <t xml:space="preserve"> 44,08</t>
  </si>
  <si>
    <t xml:space="preserve"> 11,02</t>
  </si>
  <si>
    <t xml:space="preserve"> 99,65</t>
  </si>
  <si>
    <t xml:space="preserve"> 44,13</t>
  </si>
  <si>
    <t xml:space="preserve"> 14,71</t>
  </si>
  <si>
    <t xml:space="preserve"> 99,63</t>
  </si>
  <si>
    <t xml:space="preserve"> 47,76</t>
  </si>
  <si>
    <t xml:space="preserve"> 3,98</t>
  </si>
  <si>
    <t xml:space="preserve"> 12,0</t>
  </si>
  <si>
    <t xml:space="preserve"> 99,61</t>
  </si>
  <si>
    <t xml:space="preserve"> 0,03</t>
  </si>
  <si>
    <t xml:space="preserve"> 50,16</t>
  </si>
  <si>
    <t xml:space="preserve"> 99,58</t>
  </si>
  <si>
    <t xml:space="preserve"> 55,80</t>
  </si>
  <si>
    <t xml:space="preserve"> 9,30</t>
  </si>
  <si>
    <t xml:space="preserve"> 6,0</t>
  </si>
  <si>
    <t xml:space="preserve"> 99,56</t>
  </si>
  <si>
    <t xml:space="preserve"> 56,97</t>
  </si>
  <si>
    <t xml:space="preserve"> 27,0</t>
  </si>
  <si>
    <t xml:space="preserve"> 99,53</t>
  </si>
  <si>
    <t xml:space="preserve"> 59,28</t>
  </si>
  <si>
    <t xml:space="preserve"> 9,88</t>
  </si>
  <si>
    <t xml:space="preserve"> 99,50</t>
  </si>
  <si>
    <t xml:space="preserve"> 61,64</t>
  </si>
  <si>
    <t xml:space="preserve"> 99,47</t>
  </si>
  <si>
    <t xml:space="preserve"> 61,80</t>
  </si>
  <si>
    <t xml:space="preserve"> 12,36</t>
  </si>
  <si>
    <t xml:space="preserve"> 99,44</t>
  </si>
  <si>
    <t xml:space="preserve"> 61,92</t>
  </si>
  <si>
    <t xml:space="preserve"> 10,32</t>
  </si>
  <si>
    <t xml:space="preserve"> 99,41</t>
  </si>
  <si>
    <t xml:space="preserve"> 65,62</t>
  </si>
  <si>
    <t xml:space="preserve"> 32,81</t>
  </si>
  <si>
    <t xml:space="preserve"> 99,37</t>
  </si>
  <si>
    <t xml:space="preserve"> 0,04</t>
  </si>
  <si>
    <t xml:space="preserve"> 70,68</t>
  </si>
  <si>
    <t xml:space="preserve"> 23,56</t>
  </si>
  <si>
    <t xml:space="preserve"> 99,34</t>
  </si>
  <si>
    <t xml:space="preserve"> 76,43</t>
  </si>
  <si>
    <t xml:space="preserve"> 99,30</t>
  </si>
  <si>
    <t xml:space="preserve"> 78,28</t>
  </si>
  <si>
    <t xml:space="preserve"> 99,26</t>
  </si>
  <si>
    <t xml:space="preserve"> 78,49</t>
  </si>
  <si>
    <t xml:space="preserve"> 12,6</t>
  </si>
  <si>
    <t xml:space="preserve"> 99,22</t>
  </si>
  <si>
    <t xml:space="preserve"> 0,05</t>
  </si>
  <si>
    <t xml:space="preserve"> 95,25</t>
  </si>
  <si>
    <t xml:space="preserve"> 31,75</t>
  </si>
  <si>
    <t xml:space="preserve"> 99,17</t>
  </si>
  <si>
    <t xml:space="preserve"> 107,37</t>
  </si>
  <si>
    <t xml:space="preserve"> 11,93</t>
  </si>
  <si>
    <t xml:space="preserve"> 9,0</t>
  </si>
  <si>
    <t xml:space="preserve"> 99,12</t>
  </si>
  <si>
    <t xml:space="preserve"> 107,44</t>
  </si>
  <si>
    <t xml:space="preserve"> 99,07</t>
  </si>
  <si>
    <t xml:space="preserve"> 112,47</t>
  </si>
  <si>
    <t xml:space="preserve"> 37,49</t>
  </si>
  <si>
    <t xml:space="preserve"> 99,01</t>
  </si>
  <si>
    <t xml:space="preserve"> 114,72</t>
  </si>
  <si>
    <t xml:space="preserve"> 28,68</t>
  </si>
  <si>
    <t xml:space="preserve"> 98,95</t>
  </si>
  <si>
    <t xml:space="preserve"> 118,00</t>
  </si>
  <si>
    <t xml:space="preserve"> 14,75</t>
  </si>
  <si>
    <t xml:space="preserve"> 8,0</t>
  </si>
  <si>
    <t xml:space="preserve"> 98,89</t>
  </si>
  <si>
    <t xml:space="preserve"> 132,60</t>
  </si>
  <si>
    <t xml:space="preserve"> 8,84</t>
  </si>
  <si>
    <t xml:space="preserve"> 15,0</t>
  </si>
  <si>
    <t xml:space="preserve"> 98,83</t>
  </si>
  <si>
    <t xml:space="preserve"> 134,85</t>
  </si>
  <si>
    <t xml:space="preserve"> 44,95</t>
  </si>
  <si>
    <t xml:space="preserve"> 98,76</t>
  </si>
  <si>
    <t xml:space="preserve"> 135,54</t>
  </si>
  <si>
    <t xml:space="preserve"> 98,69</t>
  </si>
  <si>
    <t xml:space="preserve"> 136,46</t>
  </si>
  <si>
    <t xml:space="preserve"> 15,98</t>
  </si>
  <si>
    <t xml:space="preserve"> 8,54</t>
  </si>
  <si>
    <t xml:space="preserve"> 98,63</t>
  </si>
  <si>
    <t xml:space="preserve"> 145,73</t>
  </si>
  <si>
    <t xml:space="preserve"> 98,55</t>
  </si>
  <si>
    <t xml:space="preserve"> 162,24</t>
  </si>
  <si>
    <t xml:space="preserve"> 98,47</t>
  </si>
  <si>
    <t xml:space="preserve"> 164,47</t>
  </si>
  <si>
    <t xml:space="preserve"> 98,39</t>
  </si>
  <si>
    <t xml:space="preserve"> 165,41</t>
  </si>
  <si>
    <t xml:space="preserve"> 23,63</t>
  </si>
  <si>
    <t xml:space="preserve"> 7,0</t>
  </si>
  <si>
    <t xml:space="preserve"> 98,31</t>
  </si>
  <si>
    <t xml:space="preserve"> 0,09</t>
  </si>
  <si>
    <t xml:space="preserve"> 186,16</t>
  </si>
  <si>
    <t xml:space="preserve"> 46,54</t>
  </si>
  <si>
    <t xml:space="preserve"> 98,21</t>
  </si>
  <si>
    <t xml:space="preserve"> 0,10</t>
  </si>
  <si>
    <t xml:space="preserve"> 193,64</t>
  </si>
  <si>
    <t xml:space="preserve"> 20,80</t>
  </si>
  <si>
    <t xml:space="preserve"> 98,12</t>
  </si>
  <si>
    <t xml:space="preserve"> 0,11</t>
  </si>
  <si>
    <t xml:space="preserve"> 212,37</t>
  </si>
  <si>
    <t xml:space="preserve"> 13,29</t>
  </si>
  <si>
    <t xml:space="preserve"> 98,01</t>
  </si>
  <si>
    <t xml:space="preserve"> 214,00</t>
  </si>
  <si>
    <t xml:space="preserve"> 42,80</t>
  </si>
  <si>
    <t xml:space="preserve"> 97,91</t>
  </si>
  <si>
    <t xml:space="preserve"> 220,55</t>
  </si>
  <si>
    <t xml:space="preserve"> 44,11</t>
  </si>
  <si>
    <t xml:space="preserve"> 97,80</t>
  </si>
  <si>
    <t xml:space="preserve"> 223,05</t>
  </si>
  <si>
    <t xml:space="preserve"> 14,87</t>
  </si>
  <si>
    <t xml:space="preserve"> 97,68</t>
  </si>
  <si>
    <t xml:space="preserve"> 224,35</t>
  </si>
  <si>
    <t xml:space="preserve"> 97,57</t>
  </si>
  <si>
    <t xml:space="preserve"> 0,12</t>
  </si>
  <si>
    <t xml:space="preserve"> 240,66</t>
  </si>
  <si>
    <t xml:space="preserve"> 13,37</t>
  </si>
  <si>
    <t xml:space="preserve"> 18,0</t>
  </si>
  <si>
    <t xml:space="preserve"> 97,45</t>
  </si>
  <si>
    <t xml:space="preserve"> 249,89</t>
  </si>
  <si>
    <t xml:space="preserve"> 97,33</t>
  </si>
  <si>
    <t xml:space="preserve"> 253,60</t>
  </si>
  <si>
    <t xml:space="preserve"> 50,72</t>
  </si>
  <si>
    <t xml:space="preserve"> 97,20</t>
  </si>
  <si>
    <t xml:space="preserve"> 259,07</t>
  </si>
  <si>
    <t xml:space="preserve"> 38,61</t>
  </si>
  <si>
    <t xml:space="preserve"> 97,07</t>
  </si>
  <si>
    <t xml:space="preserve"> 265,32</t>
  </si>
  <si>
    <t xml:space="preserve"> 66,33</t>
  </si>
  <si>
    <t xml:space="preserve"> 96,94</t>
  </si>
  <si>
    <t xml:space="preserve"> 286,80</t>
  </si>
  <si>
    <t xml:space="preserve"> 95,60</t>
  </si>
  <si>
    <t xml:space="preserve"> 96,80</t>
  </si>
  <si>
    <t xml:space="preserve"> 292,11</t>
  </si>
  <si>
    <t xml:space="preserve"> 26,75</t>
  </si>
  <si>
    <t xml:space="preserve"> 10,92</t>
  </si>
  <si>
    <t xml:space="preserve"> 96,65</t>
  </si>
  <si>
    <t xml:space="preserve"> 0,16</t>
  </si>
  <si>
    <t xml:space="preserve"> 312,82</t>
  </si>
  <si>
    <t xml:space="preserve"> 96,50</t>
  </si>
  <si>
    <t xml:space="preserve"> 321,85</t>
  </si>
  <si>
    <t xml:space="preserve"> 96,34</t>
  </si>
  <si>
    <t xml:space="preserve"> 328,38</t>
  </si>
  <si>
    <t xml:space="preserve"> 109,46</t>
  </si>
  <si>
    <t xml:space="preserve"> 96,17</t>
  </si>
  <si>
    <t xml:space="preserve"> 330,20</t>
  </si>
  <si>
    <t xml:space="preserve"> 165,10</t>
  </si>
  <si>
    <t xml:space="preserve"> 96,01</t>
  </si>
  <si>
    <t xml:space="preserve"> 0,17</t>
  </si>
  <si>
    <t xml:space="preserve"> 350,48</t>
  </si>
  <si>
    <t xml:space="preserve"> 43,81</t>
  </si>
  <si>
    <t xml:space="preserve"> 95,83</t>
  </si>
  <si>
    <t xml:space="preserve"> 354,65</t>
  </si>
  <si>
    <t xml:space="preserve"> 70,93</t>
  </si>
  <si>
    <t xml:space="preserve"> 95,66</t>
  </si>
  <si>
    <t xml:space="preserve"> 355,68</t>
  </si>
  <si>
    <t xml:space="preserve"> 18,96</t>
  </si>
  <si>
    <t xml:space="preserve"> 18,76</t>
  </si>
  <si>
    <t xml:space="preserve"> 95,48</t>
  </si>
  <si>
    <t xml:space="preserve"> 356,36</t>
  </si>
  <si>
    <t xml:space="preserve"> 429,36</t>
  </si>
  <si>
    <t xml:space="preserve"> 95,30</t>
  </si>
  <si>
    <t xml:space="preserve"> 0,19</t>
  </si>
  <si>
    <t xml:space="preserve"> 381,73</t>
  </si>
  <si>
    <t xml:space="preserve"> 31,29</t>
  </si>
  <si>
    <t xml:space="preserve"> 12,2</t>
  </si>
  <si>
    <t xml:space="preserve"> 95,11</t>
  </si>
  <si>
    <t xml:space="preserve"> 0,20</t>
  </si>
  <si>
    <t xml:space="preserve"> 403,48</t>
  </si>
  <si>
    <t xml:space="preserve"> 18,34</t>
  </si>
  <si>
    <t xml:space="preserve"> 22,0</t>
  </si>
  <si>
    <t xml:space="preserve"> 94,91</t>
  </si>
  <si>
    <t xml:space="preserve"> 426,22</t>
  </si>
  <si>
    <t xml:space="preserve"> 94,70</t>
  </si>
  <si>
    <t xml:space="preserve"> 0,22</t>
  </si>
  <si>
    <t xml:space="preserve"> 436,05</t>
  </si>
  <si>
    <t xml:space="preserve"> 25,65</t>
  </si>
  <si>
    <t xml:space="preserve"> 17,0</t>
  </si>
  <si>
    <t xml:space="preserve"> 94,48</t>
  </si>
  <si>
    <t xml:space="preserve"> 441,18</t>
  </si>
  <si>
    <t xml:space="preserve"> 16,34</t>
  </si>
  <si>
    <t xml:space="preserve"> 94,26</t>
  </si>
  <si>
    <t xml:space="preserve"> 0,23</t>
  </si>
  <si>
    <t xml:space="preserve"> 462,00</t>
  </si>
  <si>
    <t xml:space="preserve"> 94,03</t>
  </si>
  <si>
    <t xml:space="preserve"> 93,80</t>
  </si>
  <si>
    <t xml:space="preserve"> 0,24</t>
  </si>
  <si>
    <t xml:space="preserve"> 483,92</t>
  </si>
  <si>
    <t xml:space="preserve"> 5,29</t>
  </si>
  <si>
    <t xml:space="preserve"> 91,48</t>
  </si>
  <si>
    <t xml:space="preserve"> 93,56</t>
  </si>
  <si>
    <t xml:space="preserve"> 0,25</t>
  </si>
  <si>
    <t xml:space="preserve"> 493,00</t>
  </si>
  <si>
    <t xml:space="preserve"> 93,31</t>
  </si>
  <si>
    <t xml:space="preserve"> 510,08</t>
  </si>
  <si>
    <t xml:space="preserve"> 93,06</t>
  </si>
  <si>
    <t xml:space="preserve"> 0,26</t>
  </si>
  <si>
    <t xml:space="preserve"> 521,22</t>
  </si>
  <si>
    <t xml:space="preserve"> 260,61</t>
  </si>
  <si>
    <t xml:space="preserve"> 92,80</t>
  </si>
  <si>
    <t xml:space="preserve"> 524,40</t>
  </si>
  <si>
    <t xml:space="preserve"> 40,37</t>
  </si>
  <si>
    <t xml:space="preserve"> 12,99</t>
  </si>
  <si>
    <t xml:space="preserve"> 92,54</t>
  </si>
  <si>
    <t xml:space="preserve"> 0,31</t>
  </si>
  <si>
    <t xml:space="preserve"> 618,14</t>
  </si>
  <si>
    <t xml:space="preserve"> 9,93</t>
  </si>
  <si>
    <t xml:space="preserve"> 62,25</t>
  </si>
  <si>
    <t xml:space="preserve"> 92,23</t>
  </si>
  <si>
    <t xml:space="preserve"> 649,33</t>
  </si>
  <si>
    <t xml:space="preserve"> 70,58</t>
  </si>
  <si>
    <t xml:space="preserve"> 9,2</t>
  </si>
  <si>
    <t xml:space="preserve"> 91,90</t>
  </si>
  <si>
    <t xml:space="preserve"> 0,35</t>
  </si>
  <si>
    <t xml:space="preserve"> 703,56</t>
  </si>
  <si>
    <t xml:space="preserve"> 51,02</t>
  </si>
  <si>
    <t xml:space="preserve"> 13,79</t>
  </si>
  <si>
    <t xml:space="preserve"> 91,55</t>
  </si>
  <si>
    <t xml:space="preserve"> 0,36</t>
  </si>
  <si>
    <t xml:space="preserve"> 727,70</t>
  </si>
  <si>
    <t xml:space="preserve"> 91,19</t>
  </si>
  <si>
    <t xml:space="preserve"> 758,78</t>
  </si>
  <si>
    <t xml:space="preserve"> 68,98</t>
  </si>
  <si>
    <t xml:space="preserve"> 11,0</t>
  </si>
  <si>
    <t xml:space="preserve"> 90,81</t>
  </si>
  <si>
    <t xml:space="preserve"> 0,39</t>
  </si>
  <si>
    <t xml:space="preserve"> 784,67</t>
  </si>
  <si>
    <t xml:space="preserve"> 424,15</t>
  </si>
  <si>
    <t xml:space="preserve"> 1,85</t>
  </si>
  <si>
    <t xml:space="preserve"> 90,42</t>
  </si>
  <si>
    <t xml:space="preserve"> 789,67</t>
  </si>
  <si>
    <t xml:space="preserve"> 27,23</t>
  </si>
  <si>
    <t xml:space="preserve"> 29,0</t>
  </si>
  <si>
    <t xml:space="preserve"> 90,03</t>
  </si>
  <si>
    <t xml:space="preserve"> 0,44</t>
  </si>
  <si>
    <t xml:space="preserve"> 889,37</t>
  </si>
  <si>
    <t xml:space="preserve"> 2,66</t>
  </si>
  <si>
    <t xml:space="preserve"> 334,35</t>
  </si>
  <si>
    <t xml:space="preserve"> 89,58</t>
  </si>
  <si>
    <t xml:space="preserve"> 0,45</t>
  </si>
  <si>
    <t xml:space="preserve"> 893,46</t>
  </si>
  <si>
    <t xml:space="preserve"> 297,82</t>
  </si>
  <si>
    <t xml:space="preserve"> 89,14</t>
  </si>
  <si>
    <t xml:space="preserve"> 0,46</t>
  </si>
  <si>
    <t xml:space="preserve"> 920,57</t>
  </si>
  <si>
    <t xml:space="preserve"> 7,83</t>
  </si>
  <si>
    <t xml:space="preserve"> 117,57</t>
  </si>
  <si>
    <t xml:space="preserve"> 88,68</t>
  </si>
  <si>
    <t xml:space="preserve"> 984,37</t>
  </si>
  <si>
    <t xml:space="preserve"> 7,74</t>
  </si>
  <si>
    <t xml:space="preserve"> 127,18</t>
  </si>
  <si>
    <t xml:space="preserve"> 88,19</t>
  </si>
  <si>
    <t xml:space="preserve"> 1.010,25</t>
  </si>
  <si>
    <t xml:space="preserve"> 336,75</t>
  </si>
  <si>
    <t xml:space="preserve"> 87,68</t>
  </si>
  <si>
    <t xml:space="preserve"> 0,51</t>
  </si>
  <si>
    <t xml:space="preserve"> 1.026,03</t>
  </si>
  <si>
    <t xml:space="preserve"> 24,70</t>
  </si>
  <si>
    <t xml:space="preserve"> 41,54</t>
  </si>
  <si>
    <t xml:space="preserve"> 87,17</t>
  </si>
  <si>
    <t xml:space="preserve"> 1.222,84</t>
  </si>
  <si>
    <t xml:space="preserve"> 86,56</t>
  </si>
  <si>
    <t xml:space="preserve"> 1.257,11</t>
  </si>
  <si>
    <t xml:space="preserve"> 85,94</t>
  </si>
  <si>
    <t xml:space="preserve"> 1.265,76</t>
  </si>
  <si>
    <t xml:space="preserve"> 52,74</t>
  </si>
  <si>
    <t xml:space="preserve"> 24,0</t>
  </si>
  <si>
    <t xml:space="preserve"> 85,31</t>
  </si>
  <si>
    <t xml:space="preserve"> 0,72</t>
  </si>
  <si>
    <t xml:space="preserve"> 1.444,37</t>
  </si>
  <si>
    <t xml:space="preserve"> 39,09</t>
  </si>
  <si>
    <t xml:space="preserve"> 36,95</t>
  </si>
  <si>
    <t xml:space="preserve"> 84,59</t>
  </si>
  <si>
    <t xml:space="preserve"> 0,75</t>
  </si>
  <si>
    <t xml:space="preserve"> 1.495,72</t>
  </si>
  <si>
    <t xml:space="preserve"> 22,69</t>
  </si>
  <si>
    <t xml:space="preserve"> 65,92</t>
  </si>
  <si>
    <t xml:space="preserve"> 83,84</t>
  </si>
  <si>
    <t xml:space="preserve"> 0,77</t>
  </si>
  <si>
    <t xml:space="preserve"> 1.534,81</t>
  </si>
  <si>
    <t xml:space="preserve"> 49,51</t>
  </si>
  <si>
    <t xml:space="preserve"> 31,0</t>
  </si>
  <si>
    <t xml:space="preserve"> 83,07</t>
  </si>
  <si>
    <t xml:space="preserve"> 1.785,77</t>
  </si>
  <si>
    <t xml:space="preserve"> 577,92</t>
  </si>
  <si>
    <t xml:space="preserve"> 82,18</t>
  </si>
  <si>
    <t xml:space="preserve"> 1.807,64</t>
  </si>
  <si>
    <t xml:space="preserve"> 451,91</t>
  </si>
  <si>
    <t xml:space="preserve"> 81,28</t>
  </si>
  <si>
    <t xml:space="preserve"> 0,98</t>
  </si>
  <si>
    <t xml:space="preserve"> 38,4</t>
  </si>
  <si>
    <t xml:space="preserve"> 80,30</t>
  </si>
  <si>
    <t xml:space="preserve"> 2.241,79</t>
  </si>
  <si>
    <t xml:space="preserve"> 100,08</t>
  </si>
  <si>
    <t xml:space="preserve"> 22,4</t>
  </si>
  <si>
    <t xml:space="preserve"> 79,18</t>
  </si>
  <si>
    <t xml:space="preserve"> 2.306,00</t>
  </si>
  <si>
    <t xml:space="preserve"> 4,36</t>
  </si>
  <si>
    <t xml:space="preserve"> 528,9</t>
  </si>
  <si>
    <t xml:space="preserve"> 78,03</t>
  </si>
  <si>
    <t xml:space="preserve"> 1,26</t>
  </si>
  <si>
    <t xml:space="preserve"> 2.534,91</t>
  </si>
  <si>
    <t xml:space="preserve"> 844,97</t>
  </si>
  <si>
    <t xml:space="preserve"> 76,77</t>
  </si>
  <si>
    <t xml:space="preserve"> 1,53</t>
  </si>
  <si>
    <t xml:space="preserve"> 3.061,42</t>
  </si>
  <si>
    <t xml:space="preserve"> 7,50</t>
  </si>
  <si>
    <t xml:space="preserve"> 408,19</t>
  </si>
  <si>
    <t xml:space="preserve"> 75,24</t>
  </si>
  <si>
    <t xml:space="preserve"> 1,63</t>
  </si>
  <si>
    <t xml:space="preserve"> 3.262,93</t>
  </si>
  <si>
    <t xml:space="preserve"> 27,54</t>
  </si>
  <si>
    <t xml:space="preserve"> 118,48</t>
  </si>
  <si>
    <t xml:space="preserve"> 73,62</t>
  </si>
  <si>
    <t xml:space="preserve"> 1,78</t>
  </si>
  <si>
    <t xml:space="preserve"> 3.572,29</t>
  </si>
  <si>
    <t xml:space="preserve"> 78,10</t>
  </si>
  <si>
    <t xml:space="preserve"> 45,74</t>
  </si>
  <si>
    <t xml:space="preserve"> 71,83</t>
  </si>
  <si>
    <t xml:space="preserve"> 3.575,12</t>
  </si>
  <si>
    <t xml:space="preserve"> 215,11</t>
  </si>
  <si>
    <t xml:space="preserve"> 16,62</t>
  </si>
  <si>
    <t xml:space="preserve"> 70,05</t>
  </si>
  <si>
    <t xml:space="preserve"> 2,00</t>
  </si>
  <si>
    <t xml:space="preserve"> 4.018,32</t>
  </si>
  <si>
    <t xml:space="preserve"> 334,86</t>
  </si>
  <si>
    <t xml:space="preserve"> 68,05</t>
  </si>
  <si>
    <t xml:space="preserve"> 4.235,39</t>
  </si>
  <si>
    <t xml:space="preserve"> 18,93</t>
  </si>
  <si>
    <t xml:space="preserve"> 223,74</t>
  </si>
  <si>
    <t xml:space="preserve"> 65,94</t>
  </si>
  <si>
    <t xml:space="preserve"> 2,20</t>
  </si>
  <si>
    <t xml:space="preserve"> 4.413,57</t>
  </si>
  <si>
    <t xml:space="preserve"> 37,54</t>
  </si>
  <si>
    <t xml:space="preserve"> 63,74</t>
  </si>
  <si>
    <t xml:space="preserve"> 2,49</t>
  </si>
  <si>
    <t xml:space="preserve"> 61,24</t>
  </si>
  <si>
    <t xml:space="preserve"> 2,69</t>
  </si>
  <si>
    <t xml:space="preserve"> 5.386,56</t>
  </si>
  <si>
    <t xml:space="preserve"> 811,23</t>
  </si>
  <si>
    <t xml:space="preserve"> 6,64</t>
  </si>
  <si>
    <t xml:space="preserve"> 58,56</t>
  </si>
  <si>
    <t xml:space="preserve"> 3,48</t>
  </si>
  <si>
    <t xml:space="preserve"> 6.975,72</t>
  </si>
  <si>
    <t xml:space="preserve"> 193,77</t>
  </si>
  <si>
    <t xml:space="preserve"> 36,0</t>
  </si>
  <si>
    <t xml:space="preserve"> 55,08</t>
  </si>
  <si>
    <t xml:space="preserve"> 3,77</t>
  </si>
  <si>
    <t xml:space="preserve"> 7.561,62</t>
  </si>
  <si>
    <t xml:space="preserve"> 687,42</t>
  </si>
  <si>
    <t xml:space="preserve"> 51,31</t>
  </si>
  <si>
    <t xml:space="preserve"> 8.023,81</t>
  </si>
  <si>
    <t xml:space="preserve"> 116,71</t>
  </si>
  <si>
    <t xml:space="preserve"> 68,75</t>
  </si>
  <si>
    <t xml:space="preserve"> 47,31</t>
  </si>
  <si>
    <t xml:space="preserve"> 9.744,72</t>
  </si>
  <si>
    <t xml:space="preserve"> 7,25</t>
  </si>
  <si>
    <t xml:space="preserve"> 1.344,1</t>
  </si>
  <si>
    <t xml:space="preserve"> 42,45</t>
  </si>
  <si>
    <t xml:space="preserve"> 5,32</t>
  </si>
  <si>
    <t xml:space="preserve"> 44,43</t>
  </si>
  <si>
    <t xml:space="preserve"> 37,13</t>
  </si>
  <si>
    <t xml:space="preserve"> 5,40</t>
  </si>
  <si>
    <t xml:space="preserve"> 10.823,74</t>
  </si>
  <si>
    <t xml:space="preserve"> 603,33</t>
  </si>
  <si>
    <t xml:space="preserve"> 17,94</t>
  </si>
  <si>
    <t xml:space="preserve"> 31,74</t>
  </si>
  <si>
    <t xml:space="preserve"> 5,84</t>
  </si>
  <si>
    <t xml:space="preserve"> 11.722,48</t>
  </si>
  <si>
    <t xml:space="preserve"> 267,82</t>
  </si>
  <si>
    <t xml:space="preserve"> 43,77</t>
  </si>
  <si>
    <t xml:space="preserve"> 25,89</t>
  </si>
  <si>
    <t xml:space="preserve"> 6,25</t>
  </si>
  <si>
    <t xml:space="preserve"> 12.529,20</t>
  </si>
  <si>
    <t xml:space="preserve"> 104,41</t>
  </si>
  <si>
    <t xml:space="preserve"> 120,0</t>
  </si>
  <si>
    <t xml:space="preserve"> 19,65</t>
  </si>
  <si>
    <t xml:space="preserve"> 7,70</t>
  </si>
  <si>
    <t xml:space="preserve"> 15.450,24</t>
  </si>
  <si>
    <t xml:space="preserve"> 23.957,07</t>
  </si>
  <si>
    <t xml:space="preserve"> 84,46</t>
  </si>
  <si>
    <t xml:space="preserve"> 283,65</t>
  </si>
  <si>
    <t>Peso Acumulado (%)</t>
  </si>
  <si>
    <t>Valor  Unit</t>
  </si>
  <si>
    <t>Curva ABC de Serviços</t>
  </si>
  <si>
    <t>Custo Acumulado</t>
  </si>
  <si>
    <t xml:space="preserve"> 100,0%</t>
  </si>
  <si>
    <t xml:space="preserve"> 97,39%</t>
  </si>
  <si>
    <t xml:space="preserve"> 84,42%</t>
  </si>
  <si>
    <t xml:space="preserve"> 36,22%</t>
  </si>
  <si>
    <t>Porcentagem Acumulado</t>
  </si>
  <si>
    <t>Custo</t>
  </si>
  <si>
    <t xml:space="preserve"> 2,61%</t>
  </si>
  <si>
    <t xml:space="preserve"> 12,97%</t>
  </si>
  <si>
    <t xml:space="preserve"> 48,21%</t>
  </si>
  <si>
    <t>Porcentagem</t>
  </si>
  <si>
    <t xml:space="preserve"> 100,00%
 2.216,30</t>
  </si>
  <si>
    <t>120 DIAS</t>
  </si>
  <si>
    <t>90 DIAS</t>
  </si>
  <si>
    <t>60 DIAS</t>
  </si>
  <si>
    <t>30 DIAS</t>
  </si>
  <si>
    <t>Total Por Etapa</t>
  </si>
  <si>
    <t>Cronograma Físico e Financeiro</t>
  </si>
  <si>
    <r>
      <t xml:space="preserve">CODEVASF
</t>
    </r>
    <r>
      <rPr>
        <sz val="12"/>
        <color rgb="FF000000"/>
        <rFont val="Times New Roman"/>
        <family val="1"/>
      </rPr>
      <t>Companhia do Vale do São Francisco e do Parnaiba</t>
    </r>
    <r>
      <rPr>
        <b/>
        <sz val="14"/>
        <color rgb="FF000000"/>
        <rFont val="Times New Roman"/>
        <family val="1"/>
      </rPr>
      <t xml:space="preserve">
Metrica Engenharia Eireli</t>
    </r>
  </si>
  <si>
    <t xml:space="preserve">CONTRATO:
</t>
  </si>
  <si>
    <r>
      <t xml:space="preserve">OBJETO: </t>
    </r>
    <r>
      <rPr>
        <i/>
        <u/>
        <sz val="11"/>
        <color rgb="FF000000"/>
        <rFont val="Times New Roman"/>
        <family val="1"/>
      </rPr>
      <t>Projeto Executivo de Reforma do Escritório da Codevasf.</t>
    </r>
  </si>
  <si>
    <t>Revisão: R01</t>
  </si>
  <si>
    <r>
      <rPr>
        <sz val="9"/>
        <color rgb="FF000000"/>
        <rFont val="Times New Roman"/>
        <family val="1"/>
      </rPr>
      <t>DATA:</t>
    </r>
    <r>
      <rPr>
        <b/>
        <sz val="9"/>
        <color indexed="8"/>
        <rFont val="Times New Roman"/>
        <family val="1"/>
      </rPr>
      <t xml:space="preserve"> Nov/2021</t>
    </r>
  </si>
  <si>
    <t>AC</t>
  </si>
  <si>
    <t>Adm central</t>
  </si>
  <si>
    <t>S</t>
  </si>
  <si>
    <t>Seguro + Garantia</t>
  </si>
  <si>
    <t>R</t>
  </si>
  <si>
    <t>Risco e imprevistos</t>
  </si>
  <si>
    <t>DF</t>
  </si>
  <si>
    <t>Despesas financeiras</t>
  </si>
  <si>
    <t>LB</t>
  </si>
  <si>
    <t>Lucro bruto</t>
  </si>
  <si>
    <t>I</t>
  </si>
  <si>
    <t>Tributos</t>
  </si>
  <si>
    <t>PIS</t>
  </si>
  <si>
    <t>COFINS</t>
  </si>
  <si>
    <t>ISS*</t>
  </si>
  <si>
    <t>CPRB</t>
  </si>
  <si>
    <t>BDI CONVECIONAL</t>
  </si>
  <si>
    <t>(1 +AC+S+R) x (1+ DF) x (1 + LB)</t>
  </si>
  <si>
    <t>(1 - I)</t>
  </si>
  <si>
    <t>Composição de BDI - Equipamentos - Não Desonerado</t>
  </si>
  <si>
    <t>Composição de BDI - Não Desonerado</t>
  </si>
  <si>
    <t xml:space="preserve"> 100,00%
 29.954,40</t>
  </si>
  <si>
    <t xml:space="preserve"> 100,00%
 157.346,16</t>
  </si>
  <si>
    <t xml:space="preserve"> 100,00%
 1.021,65</t>
  </si>
  <si>
    <t xml:space="preserve"> 100,00%
 26.771,15</t>
  </si>
  <si>
    <t xml:space="preserve"> 100,00%
 47.961,32</t>
  </si>
  <si>
    <t xml:space="preserve"> 100,00%
 6.902,32</t>
  </si>
  <si>
    <t xml:space="preserve"> 100,00%
 48.108,21</t>
  </si>
  <si>
    <t xml:space="preserve"> 100,00%
 5.181,82</t>
  </si>
  <si>
    <t xml:space="preserve"> 100,00%
 21.399,71</t>
  </si>
  <si>
    <t xml:space="preserve"> 100,00%
 5.683,46</t>
  </si>
  <si>
    <t xml:space="preserve"> 100,00%
 5.057,51</t>
  </si>
  <si>
    <t xml:space="preserve"> 100,00%
 33.153,43</t>
  </si>
  <si>
    <t xml:space="preserve"> 100,00%
 8.353,71</t>
  </si>
  <si>
    <t xml:space="preserve"> 100,00%
 1.830,60</t>
  </si>
  <si>
    <t xml:space="preserve"> 20,00%
 1.670,74</t>
  </si>
  <si>
    <t xml:space="preserve"> 40,00%
 3.341,48</t>
  </si>
  <si>
    <t xml:space="preserve"> 20,00%
 6.630,69</t>
  </si>
  <si>
    <t xml:space="preserve"> 40,00%
 13.261,37</t>
  </si>
  <si>
    <t xml:space="preserve"> 50,00%
 2.590,91</t>
  </si>
  <si>
    <t xml:space="preserve"> 20,00%
 9.621,64</t>
  </si>
  <si>
    <t xml:space="preserve"> 60,00%
 28.864,93</t>
  </si>
  <si>
    <t xml:space="preserve"> 40,00%
 2.760,93</t>
  </si>
  <si>
    <t xml:space="preserve"> 60,00%
 4.141,39</t>
  </si>
  <si>
    <t xml:space="preserve"> 20,00%
 5.354,23</t>
  </si>
  <si>
    <t xml:space="preserve"> 80,00%
 21.416,92</t>
  </si>
  <si>
    <t xml:space="preserve"> 23,77%
 37.397,23</t>
  </si>
  <si>
    <t xml:space="preserve"> 2,63%
 4.141,39</t>
  </si>
  <si>
    <t xml:space="preserve"> 9,52%
 14.973,47</t>
  </si>
  <si>
    <t xml:space="preserve"> 64,08%
 100.834,07</t>
  </si>
  <si>
    <r>
      <rPr>
        <b/>
        <sz val="14"/>
        <rFont val="Times New Roman"/>
        <family val="1"/>
      </rPr>
      <t>OBJETO:</t>
    </r>
    <r>
      <rPr>
        <i/>
        <u/>
        <sz val="14"/>
        <rFont val="Times New Roman"/>
        <family val="1"/>
      </rPr>
      <t xml:space="preserve"> Projeto Executivo de Reforma do Escritório da CODEVASF em Maceió/AL</t>
    </r>
  </si>
  <si>
    <t>BDI: 22,37%
BDI P/ INSUMOS: 16,26%</t>
  </si>
  <si>
    <r>
      <t xml:space="preserve">REVISÃO: </t>
    </r>
    <r>
      <rPr>
        <sz val="12"/>
        <rFont val="Times New Roman"/>
        <family val="1"/>
      </rPr>
      <t>01</t>
    </r>
  </si>
  <si>
    <r>
      <rPr>
        <b/>
        <sz val="12"/>
        <rFont val="Times New Roman"/>
        <family val="1"/>
      </rPr>
      <t>DATA:</t>
    </r>
    <r>
      <rPr>
        <sz val="12"/>
        <rFont val="Times New Roman"/>
        <family val="1"/>
      </rPr>
      <t xml:space="preserve"> Nov/2021</t>
    </r>
  </si>
  <si>
    <r>
      <rPr>
        <b/>
        <sz val="14"/>
        <rFont val="Times New Roman"/>
        <family val="1"/>
      </rPr>
      <t xml:space="preserve">CONTRATO: 
</t>
    </r>
    <r>
      <rPr>
        <sz val="14"/>
        <rFont val="Times New Roman"/>
        <family val="1"/>
      </rPr>
      <t>04/2021</t>
    </r>
  </si>
  <si>
    <r>
      <rPr>
        <b/>
        <sz val="14"/>
        <rFont val="Times New Roman"/>
        <family val="1"/>
      </rPr>
      <t>CODEVASF</t>
    </r>
    <r>
      <rPr>
        <sz val="14"/>
        <rFont val="Times New Roman"/>
        <family val="1"/>
      </rPr>
      <t xml:space="preserve">
Companhia de Desenvolvimento do Vale do São Francisco e do Parnaíba
</t>
    </r>
    <r>
      <rPr>
        <b/>
        <sz val="14"/>
        <rFont val="Times New Roman"/>
        <family val="1"/>
      </rPr>
      <t>MÉTRICA ENGENHARIA EIRELI</t>
    </r>
  </si>
  <si>
    <t>HORISTA: 111,06%
MENSALISTA: 69,78%</t>
  </si>
  <si>
    <t>Planilha Orçamentária Sintética - Sem desoneração</t>
  </si>
  <si>
    <t>Planilha Orçamentária Analítica - Sem desoneração</t>
  </si>
  <si>
    <t>Planilha Orçamentária Resumida - Sem desoneração</t>
  </si>
  <si>
    <r>
      <rPr>
        <b/>
        <sz val="12"/>
        <rFont val="Times New Roman"/>
        <family val="1"/>
      </rPr>
      <t>DATA:</t>
    </r>
    <r>
      <rPr>
        <sz val="12"/>
        <rFont val="Times New Roman"/>
        <family val="1"/>
      </rPr>
      <t xml:space="preserve"> 09/2021</t>
    </r>
  </si>
  <si>
    <t xml:space="preserve">CONTRATO: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</si>
</sst>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#,##0.0000000"/>
    <numFmt numFmtId="166" formatCode="&quot;R$&quot;\ #,##0.00"/>
  </numFmts>
  <fonts count="37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color theme="1"/>
      <name val="Arial"/>
      <family val="2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indexed="8"/>
      <name val="Times New Roman"/>
      <family val="1"/>
    </font>
    <font>
      <b/>
      <sz val="10"/>
      <name val="Arial"/>
      <family val="2"/>
    </font>
    <font>
      <b/>
      <sz val="11"/>
      <color indexed="8"/>
      <name val="Times New Roman"/>
      <family val="1"/>
    </font>
    <font>
      <i/>
      <u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9"/>
      <color indexed="8"/>
      <name val="Times New Roman"/>
      <family val="1"/>
    </font>
    <font>
      <sz val="9"/>
      <color rgb="FF000000"/>
      <name val="Times New Roman"/>
      <family val="1"/>
    </font>
    <font>
      <sz val="9"/>
      <color indexed="8"/>
      <name val="Times New Roman"/>
      <family val="1"/>
    </font>
    <font>
      <b/>
      <sz val="11"/>
      <color rgb="FF002060"/>
      <name val="Arial"/>
      <family val="1"/>
    </font>
    <font>
      <sz val="1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i/>
      <u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</cellStyleXfs>
  <cellXfs count="157">
    <xf numFmtId="0" fontId="0" fillId="0" borderId="0" xfId="0"/>
    <xf numFmtId="0" fontId="5" fillId="4" borderId="2" xfId="0" applyFont="1" applyFill="1" applyBorder="1" applyAlignment="1">
      <alignment horizontal="right" vertical="top" wrapText="1"/>
    </xf>
    <xf numFmtId="4" fontId="7" fillId="6" borderId="4" xfId="0" applyNumberFormat="1" applyFont="1" applyFill="1" applyBorder="1" applyAlignment="1">
      <alignment horizontal="right" vertical="top" wrapText="1"/>
    </xf>
    <xf numFmtId="164" fontId="8" fillId="7" borderId="5" xfId="0" applyNumberFormat="1" applyFont="1" applyFill="1" applyBorder="1" applyAlignment="1">
      <alignment horizontal="right" vertical="top" wrapText="1"/>
    </xf>
    <xf numFmtId="0" fontId="13" fillId="11" borderId="0" xfId="0" applyFont="1" applyFill="1" applyAlignment="1">
      <alignment horizontal="center" vertical="top" wrapText="1"/>
    </xf>
    <xf numFmtId="0" fontId="15" fillId="13" borderId="0" xfId="0" applyFont="1" applyFill="1" applyAlignment="1">
      <alignment horizontal="center" vertical="top" wrapText="1"/>
    </xf>
    <xf numFmtId="0" fontId="12" fillId="10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wrapText="1"/>
    </xf>
    <xf numFmtId="0" fontId="0" fillId="0" borderId="0" xfId="0"/>
    <xf numFmtId="0" fontId="9" fillId="17" borderId="0" xfId="0" applyFont="1" applyFill="1" applyAlignment="1">
      <alignment horizontal="center" vertical="top" wrapText="1"/>
    </xf>
    <xf numFmtId="0" fontId="9" fillId="17" borderId="0" xfId="0" applyFont="1" applyFill="1" applyAlignment="1">
      <alignment horizontal="right" vertical="top" wrapText="1"/>
    </xf>
    <xf numFmtId="0" fontId="11" fillId="17" borderId="0" xfId="0" applyFont="1" applyFill="1" applyAlignment="1">
      <alignment horizontal="left" vertical="top" wrapText="1"/>
    </xf>
    <xf numFmtId="0" fontId="11" fillId="17" borderId="0" xfId="0" applyFont="1" applyFill="1" applyAlignment="1">
      <alignment horizontal="center" vertical="top" wrapText="1"/>
    </xf>
    <xf numFmtId="4" fontId="10" fillId="15" borderId="7" xfId="0" applyNumberFormat="1" applyFont="1" applyFill="1" applyBorder="1" applyAlignment="1">
      <alignment horizontal="right" vertical="top" wrapText="1"/>
    </xf>
    <xf numFmtId="0" fontId="10" fillId="15" borderId="7" xfId="0" applyFont="1" applyFill="1" applyBorder="1" applyAlignment="1">
      <alignment horizontal="right" vertical="top" wrapText="1"/>
    </xf>
    <xf numFmtId="0" fontId="10" fillId="15" borderId="7" xfId="0" applyFont="1" applyFill="1" applyBorder="1" applyAlignment="1">
      <alignment horizontal="center" vertical="top" wrapText="1"/>
    </xf>
    <xf numFmtId="0" fontId="10" fillId="15" borderId="7" xfId="0" applyFont="1" applyFill="1" applyBorder="1" applyAlignment="1">
      <alignment horizontal="left" vertical="top" wrapText="1"/>
    </xf>
    <xf numFmtId="4" fontId="6" fillId="14" borderId="7" xfId="0" applyNumberFormat="1" applyFont="1" applyFill="1" applyBorder="1" applyAlignment="1">
      <alignment horizontal="right" vertical="top" wrapText="1"/>
    </xf>
    <xf numFmtId="0" fontId="6" fillId="14" borderId="7" xfId="0" applyFont="1" applyFill="1" applyBorder="1" applyAlignment="1">
      <alignment horizontal="left" vertical="top" wrapText="1"/>
    </xf>
    <xf numFmtId="0" fontId="6" fillId="14" borderId="7" xfId="0" applyFont="1" applyFill="1" applyBorder="1" applyAlignment="1">
      <alignment horizontal="right" vertical="top" wrapText="1"/>
    </xf>
    <xf numFmtId="4" fontId="10" fillId="16" borderId="7" xfId="0" applyNumberFormat="1" applyFont="1" applyFill="1" applyBorder="1" applyAlignment="1">
      <alignment horizontal="right" vertical="top" wrapText="1"/>
    </xf>
    <xf numFmtId="0" fontId="10" fillId="16" borderId="7" xfId="0" applyFont="1" applyFill="1" applyBorder="1" applyAlignment="1">
      <alignment horizontal="right" vertical="top" wrapText="1"/>
    </xf>
    <xf numFmtId="0" fontId="10" fillId="16" borderId="7" xfId="0" applyFont="1" applyFill="1" applyBorder="1" applyAlignment="1">
      <alignment horizontal="center" vertical="top" wrapText="1"/>
    </xf>
    <xf numFmtId="0" fontId="10" fillId="16" borderId="7" xfId="0" applyFont="1" applyFill="1" applyBorder="1" applyAlignment="1">
      <alignment horizontal="left" vertical="top" wrapText="1"/>
    </xf>
    <xf numFmtId="0" fontId="2" fillId="17" borderId="7" xfId="0" applyFont="1" applyFill="1" applyBorder="1" applyAlignment="1">
      <alignment horizontal="right" vertical="top" wrapText="1"/>
    </xf>
    <xf numFmtId="0" fontId="2" fillId="17" borderId="7" xfId="0" applyFont="1" applyFill="1" applyBorder="1" applyAlignment="1">
      <alignment horizontal="center" vertical="top" wrapText="1"/>
    </xf>
    <xf numFmtId="0" fontId="2" fillId="17" borderId="7" xfId="0" applyFont="1" applyFill="1" applyBorder="1" applyAlignment="1">
      <alignment horizontal="left" vertical="top" wrapText="1"/>
    </xf>
    <xf numFmtId="0" fontId="2" fillId="17" borderId="0" xfId="0" applyFont="1" applyFill="1" applyAlignment="1">
      <alignment horizontal="center" wrapText="1"/>
    </xf>
    <xf numFmtId="0" fontId="9" fillId="17" borderId="0" xfId="0" applyFont="1" applyFill="1" applyAlignment="1">
      <alignment horizontal="left" vertical="top" wrapText="1"/>
    </xf>
    <xf numFmtId="0" fontId="10" fillId="15" borderId="6" xfId="0" applyFont="1" applyFill="1" applyBorder="1" applyAlignment="1">
      <alignment horizontal="left" vertical="top" wrapText="1"/>
    </xf>
    <xf numFmtId="4" fontId="9" fillId="17" borderId="0" xfId="0" applyNumberFormat="1" applyFont="1" applyFill="1" applyAlignment="1">
      <alignment horizontal="right" vertical="top" wrapText="1"/>
    </xf>
    <xf numFmtId="165" fontId="9" fillId="17" borderId="0" xfId="0" applyNumberFormat="1" applyFont="1" applyFill="1" applyAlignment="1">
      <alignment horizontal="right" vertical="top" wrapText="1"/>
    </xf>
    <xf numFmtId="4" fontId="11" fillId="17" borderId="0" xfId="0" applyNumberFormat="1" applyFont="1" applyFill="1" applyAlignment="1">
      <alignment horizontal="right" vertical="top" wrapText="1"/>
    </xf>
    <xf numFmtId="0" fontId="11" fillId="17" borderId="0" xfId="0" applyFont="1" applyFill="1" applyAlignment="1">
      <alignment horizontal="right" vertical="top" wrapText="1"/>
    </xf>
    <xf numFmtId="4" fontId="11" fillId="9" borderId="7" xfId="0" applyNumberFormat="1" applyFont="1" applyFill="1" applyBorder="1" applyAlignment="1">
      <alignment horizontal="right" vertical="top" wrapText="1"/>
    </xf>
    <xf numFmtId="165" fontId="11" fillId="9" borderId="7" xfId="0" applyNumberFormat="1" applyFont="1" applyFill="1" applyBorder="1" applyAlignment="1">
      <alignment horizontal="right" vertical="top" wrapText="1"/>
    </xf>
    <xf numFmtId="0" fontId="11" fillId="9" borderId="7" xfId="0" applyFont="1" applyFill="1" applyBorder="1" applyAlignment="1">
      <alignment horizontal="center" vertical="top" wrapText="1"/>
    </xf>
    <xf numFmtId="0" fontId="11" fillId="9" borderId="7" xfId="0" applyFont="1" applyFill="1" applyBorder="1" applyAlignment="1">
      <alignment horizontal="left" vertical="top" wrapText="1"/>
    </xf>
    <xf numFmtId="0" fontId="11" fillId="9" borderId="7" xfId="0" applyFont="1" applyFill="1" applyBorder="1" applyAlignment="1">
      <alignment horizontal="right" vertical="top" wrapText="1"/>
    </xf>
    <xf numFmtId="4" fontId="11" fillId="8" borderId="7" xfId="0" applyNumberFormat="1" applyFont="1" applyFill="1" applyBorder="1" applyAlignment="1">
      <alignment horizontal="right" vertical="top" wrapText="1"/>
    </xf>
    <xf numFmtId="165" fontId="11" fillId="8" borderId="7" xfId="0" applyNumberFormat="1" applyFont="1" applyFill="1" applyBorder="1" applyAlignment="1">
      <alignment horizontal="right" vertical="top" wrapText="1"/>
    </xf>
    <xf numFmtId="0" fontId="11" fillId="8" borderId="7" xfId="0" applyFont="1" applyFill="1" applyBorder="1" applyAlignment="1">
      <alignment horizontal="center" vertical="top" wrapText="1"/>
    </xf>
    <xf numFmtId="0" fontId="11" fillId="8" borderId="7" xfId="0" applyFont="1" applyFill="1" applyBorder="1" applyAlignment="1">
      <alignment horizontal="left" vertical="top" wrapText="1"/>
    </xf>
    <xf numFmtId="0" fontId="11" fillId="8" borderId="7" xfId="0" applyFont="1" applyFill="1" applyBorder="1" applyAlignment="1">
      <alignment horizontal="right" vertical="top" wrapText="1"/>
    </xf>
    <xf numFmtId="165" fontId="10" fillId="15" borderId="7" xfId="0" applyNumberFormat="1" applyFont="1" applyFill="1" applyBorder="1" applyAlignment="1">
      <alignment horizontal="right" vertical="top" wrapText="1"/>
    </xf>
    <xf numFmtId="165" fontId="10" fillId="16" borderId="7" xfId="0" applyNumberFormat="1" applyFont="1" applyFill="1" applyBorder="1" applyAlignment="1">
      <alignment horizontal="right" vertical="top" wrapText="1"/>
    </xf>
    <xf numFmtId="0" fontId="10" fillId="14" borderId="9" xfId="0" applyFont="1" applyFill="1" applyBorder="1" applyAlignment="1">
      <alignment horizontal="right" vertical="top" wrapText="1"/>
    </xf>
    <xf numFmtId="0" fontId="10" fillId="14" borderId="8" xfId="0" applyFont="1" applyFill="1" applyBorder="1" applyAlignment="1">
      <alignment horizontal="right" vertical="top" wrapText="1"/>
    </xf>
    <xf numFmtId="0" fontId="1" fillId="0" borderId="0" xfId="1"/>
    <xf numFmtId="0" fontId="16" fillId="0" borderId="11" xfId="2" applyFont="1" applyBorder="1" applyAlignment="1">
      <alignment horizontal="center" vertical="center"/>
    </xf>
    <xf numFmtId="0" fontId="1" fillId="0" borderId="0" xfId="1" applyAlignment="1">
      <alignment vertical="center"/>
    </xf>
    <xf numFmtId="0" fontId="16" fillId="0" borderId="10" xfId="2" applyFont="1" applyBorder="1" applyAlignment="1">
      <alignment horizontal="center" vertical="center"/>
    </xf>
    <xf numFmtId="0" fontId="16" fillId="18" borderId="15" xfId="2" applyFont="1" applyFill="1" applyBorder="1" applyAlignment="1">
      <alignment horizontal="center" vertical="center"/>
    </xf>
    <xf numFmtId="0" fontId="28" fillId="0" borderId="14" xfId="2" applyFont="1" applyBorder="1" applyAlignment="1">
      <alignment horizontal="center" vertical="center"/>
    </xf>
    <xf numFmtId="0" fontId="28" fillId="0" borderId="0" xfId="2" applyFont="1" applyAlignment="1">
      <alignment horizontal="center"/>
    </xf>
    <xf numFmtId="0" fontId="28" fillId="0" borderId="0" xfId="2" applyFont="1"/>
    <xf numFmtId="0" fontId="16" fillId="0" borderId="0" xfId="2" applyFont="1"/>
    <xf numFmtId="0" fontId="32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left" vertical="center"/>
    </xf>
    <xf numFmtId="0" fontId="0" fillId="0" borderId="0" xfId="0" applyAlignment="1"/>
    <xf numFmtId="0" fontId="32" fillId="0" borderId="0" xfId="0" applyFont="1" applyBorder="1" applyAlignment="1">
      <alignment vertical="center" wrapText="1"/>
    </xf>
    <xf numFmtId="0" fontId="2" fillId="17" borderId="0" xfId="0" applyFont="1" applyFill="1" applyBorder="1" applyAlignment="1">
      <alignment horizontal="center" wrapText="1"/>
    </xf>
    <xf numFmtId="0" fontId="2" fillId="17" borderId="10" xfId="0" applyFont="1" applyFill="1" applyBorder="1" applyAlignment="1">
      <alignment horizontal="left" vertical="top" wrapText="1"/>
    </xf>
    <xf numFmtId="0" fontId="2" fillId="17" borderId="10" xfId="0" applyFont="1" applyFill="1" applyBorder="1" applyAlignment="1">
      <alignment horizontal="right" vertical="top" wrapText="1"/>
    </xf>
    <xf numFmtId="0" fontId="2" fillId="17" borderId="10" xfId="0" applyFont="1" applyFill="1" applyBorder="1" applyAlignment="1">
      <alignment horizontal="center" vertical="top" wrapText="1"/>
    </xf>
    <xf numFmtId="0" fontId="10" fillId="15" borderId="10" xfId="0" applyFont="1" applyFill="1" applyBorder="1" applyAlignment="1">
      <alignment horizontal="left" vertical="top" wrapText="1"/>
    </xf>
    <xf numFmtId="0" fontId="10" fillId="15" borderId="10" xfId="0" applyFont="1" applyFill="1" applyBorder="1" applyAlignment="1">
      <alignment horizontal="right" vertical="top" wrapText="1"/>
    </xf>
    <xf numFmtId="0" fontId="10" fillId="15" borderId="10" xfId="0" applyFont="1" applyFill="1" applyBorder="1" applyAlignment="1">
      <alignment horizontal="center" vertical="top" wrapText="1"/>
    </xf>
    <xf numFmtId="4" fontId="10" fillId="15" borderId="10" xfId="0" applyNumberFormat="1" applyFont="1" applyFill="1" applyBorder="1" applyAlignment="1">
      <alignment horizontal="right" vertical="top" wrapText="1"/>
    </xf>
    <xf numFmtId="164" fontId="10" fillId="15" borderId="10" xfId="0" applyNumberFormat="1" applyFont="1" applyFill="1" applyBorder="1" applyAlignment="1">
      <alignment horizontal="right" vertical="top" wrapText="1"/>
    </xf>
    <xf numFmtId="0" fontId="10" fillId="16" borderId="10" xfId="0" applyFont="1" applyFill="1" applyBorder="1" applyAlignment="1">
      <alignment horizontal="left" vertical="top" wrapText="1"/>
    </xf>
    <xf numFmtId="0" fontId="10" fillId="16" borderId="10" xfId="0" applyFont="1" applyFill="1" applyBorder="1" applyAlignment="1">
      <alignment horizontal="right" vertical="top" wrapText="1"/>
    </xf>
    <xf numFmtId="0" fontId="10" fillId="16" borderId="10" xfId="0" applyFont="1" applyFill="1" applyBorder="1" applyAlignment="1">
      <alignment horizontal="center" vertical="top" wrapText="1"/>
    </xf>
    <xf numFmtId="4" fontId="10" fillId="16" borderId="10" xfId="0" applyNumberFormat="1" applyFont="1" applyFill="1" applyBorder="1" applyAlignment="1">
      <alignment horizontal="right" vertical="top" wrapText="1"/>
    </xf>
    <xf numFmtId="164" fontId="10" fillId="16" borderId="10" xfId="0" applyNumberFormat="1" applyFont="1" applyFill="1" applyBorder="1" applyAlignment="1">
      <alignment horizontal="right" vertical="top" wrapText="1"/>
    </xf>
    <xf numFmtId="0" fontId="2" fillId="17" borderId="10" xfId="0" applyFont="1" applyFill="1" applyBorder="1" applyAlignment="1">
      <alignment horizontal="center" vertical="center" wrapText="1"/>
    </xf>
    <xf numFmtId="0" fontId="6" fillId="14" borderId="10" xfId="0" applyFont="1" applyFill="1" applyBorder="1" applyAlignment="1">
      <alignment horizontal="center" vertical="center" wrapText="1"/>
    </xf>
    <xf numFmtId="0" fontId="10" fillId="15" borderId="10" xfId="0" applyFont="1" applyFill="1" applyBorder="1" applyAlignment="1">
      <alignment horizontal="center" vertical="center" wrapText="1"/>
    </xf>
    <xf numFmtId="0" fontId="10" fillId="16" borderId="10" xfId="0" applyFont="1" applyFill="1" applyBorder="1" applyAlignment="1">
      <alignment horizontal="center" vertical="center" wrapText="1"/>
    </xf>
    <xf numFmtId="4" fontId="6" fillId="14" borderId="10" xfId="0" applyNumberFormat="1" applyFont="1" applyFill="1" applyBorder="1" applyAlignment="1">
      <alignment horizontal="center" vertical="center" wrapText="1"/>
    </xf>
    <xf numFmtId="164" fontId="6" fillId="14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6" fillId="14" borderId="7" xfId="0" applyNumberFormat="1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right" vertical="top" wrapText="1"/>
    </xf>
    <xf numFmtId="0" fontId="11" fillId="8" borderId="10" xfId="0" applyFont="1" applyFill="1" applyBorder="1" applyAlignment="1">
      <alignment horizontal="left" vertical="top" wrapText="1"/>
    </xf>
    <xf numFmtId="0" fontId="11" fillId="8" borderId="10" xfId="0" applyFont="1" applyFill="1" applyBorder="1" applyAlignment="1">
      <alignment horizontal="center" vertical="top" wrapText="1"/>
    </xf>
    <xf numFmtId="4" fontId="11" fillId="8" borderId="10" xfId="0" applyNumberFormat="1" applyFont="1" applyFill="1" applyBorder="1" applyAlignment="1">
      <alignment horizontal="right" vertical="top" wrapText="1"/>
    </xf>
    <xf numFmtId="0" fontId="11" fillId="9" borderId="10" xfId="0" applyFont="1" applyFill="1" applyBorder="1" applyAlignment="1">
      <alignment horizontal="right" vertical="top" wrapText="1"/>
    </xf>
    <xf numFmtId="0" fontId="11" fillId="9" borderId="10" xfId="0" applyFont="1" applyFill="1" applyBorder="1" applyAlignment="1">
      <alignment horizontal="left" vertical="top" wrapText="1"/>
    </xf>
    <xf numFmtId="0" fontId="11" fillId="9" borderId="10" xfId="0" applyFont="1" applyFill="1" applyBorder="1" applyAlignment="1">
      <alignment horizontal="center" vertical="top" wrapText="1"/>
    </xf>
    <xf numFmtId="4" fontId="11" fillId="9" borderId="10" xfId="0" applyNumberFormat="1" applyFont="1" applyFill="1" applyBorder="1" applyAlignment="1">
      <alignment horizontal="right" vertical="top" wrapText="1"/>
    </xf>
    <xf numFmtId="0" fontId="2" fillId="2" borderId="21" xfId="0" applyFont="1" applyFill="1" applyBorder="1" applyAlignment="1">
      <alignment horizontal="center" wrapText="1"/>
    </xf>
    <xf numFmtId="0" fontId="0" fillId="0" borderId="21" xfId="0" applyBorder="1"/>
    <xf numFmtId="0" fontId="32" fillId="0" borderId="10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left" vertical="center" wrapText="1"/>
    </xf>
    <xf numFmtId="0" fontId="36" fillId="0" borderId="10" xfId="0" applyFont="1" applyBorder="1" applyAlignment="1">
      <alignment horizontal="left" vertical="center"/>
    </xf>
    <xf numFmtId="0" fontId="35" fillId="0" borderId="10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left" vertical="top" wrapText="1"/>
    </xf>
    <xf numFmtId="166" fontId="14" fillId="12" borderId="10" xfId="0" applyNumberFormat="1" applyFont="1" applyFill="1" applyBorder="1" applyAlignment="1">
      <alignment horizontal="center" vertical="top" wrapText="1"/>
    </xf>
    <xf numFmtId="0" fontId="15" fillId="13" borderId="0" xfId="0" applyFont="1" applyFill="1" applyAlignment="1">
      <alignment horizontal="center" vertical="top" wrapText="1"/>
    </xf>
    <xf numFmtId="0" fontId="0" fillId="0" borderId="0" xfId="0"/>
    <xf numFmtId="0" fontId="12" fillId="10" borderId="10" xfId="0" applyFont="1" applyFill="1" applyBorder="1" applyAlignment="1">
      <alignment horizontal="left" vertical="top" wrapText="1"/>
    </xf>
    <xf numFmtId="0" fontId="9" fillId="17" borderId="10" xfId="0" applyFont="1" applyFill="1" applyBorder="1" applyAlignment="1">
      <alignment horizontal="left" vertical="center" wrapText="1"/>
    </xf>
    <xf numFmtId="4" fontId="9" fillId="17" borderId="10" xfId="0" applyNumberFormat="1" applyFont="1" applyFill="1" applyBorder="1" applyAlignment="1">
      <alignment horizontal="center" vertical="center" wrapText="1"/>
    </xf>
    <xf numFmtId="0" fontId="11" fillId="17" borderId="0" xfId="0" applyFont="1" applyFill="1" applyAlignment="1">
      <alignment horizontal="center" vertical="top" wrapText="1"/>
    </xf>
    <xf numFmtId="0" fontId="2" fillId="17" borderId="21" xfId="0" applyFont="1" applyFill="1" applyBorder="1" applyAlignment="1">
      <alignment horizontal="center" wrapText="1"/>
    </xf>
    <xf numFmtId="0" fontId="9" fillId="17" borderId="10" xfId="0" applyFont="1" applyFill="1" applyBorder="1" applyAlignment="1">
      <alignment horizontal="center" vertical="center" wrapText="1"/>
    </xf>
    <xf numFmtId="0" fontId="11" fillId="9" borderId="7" xfId="0" applyFont="1" applyFill="1" applyBorder="1" applyAlignment="1">
      <alignment horizontal="left" vertical="top" wrapText="1"/>
    </xf>
    <xf numFmtId="0" fontId="11" fillId="17" borderId="0" xfId="0" applyFont="1" applyFill="1" applyAlignment="1">
      <alignment horizontal="right" vertical="top" wrapText="1"/>
    </xf>
    <xf numFmtId="0" fontId="2" fillId="17" borderId="7" xfId="0" applyFont="1" applyFill="1" applyBorder="1" applyAlignment="1">
      <alignment horizontal="left" vertical="top" wrapText="1"/>
    </xf>
    <xf numFmtId="0" fontId="10" fillId="15" borderId="7" xfId="0" applyFont="1" applyFill="1" applyBorder="1" applyAlignment="1">
      <alignment horizontal="left" vertical="top" wrapText="1"/>
    </xf>
    <xf numFmtId="0" fontId="6" fillId="14" borderId="7" xfId="0" applyFont="1" applyFill="1" applyBorder="1" applyAlignment="1">
      <alignment horizontal="left" vertical="top" wrapText="1"/>
    </xf>
    <xf numFmtId="0" fontId="11" fillId="8" borderId="7" xfId="0" applyFont="1" applyFill="1" applyBorder="1" applyAlignment="1">
      <alignment horizontal="left" vertical="top" wrapText="1"/>
    </xf>
    <xf numFmtId="0" fontId="9" fillId="17" borderId="0" xfId="0" applyFont="1" applyFill="1" applyAlignment="1">
      <alignment horizontal="right" vertical="top" wrapText="1"/>
    </xf>
    <xf numFmtId="0" fontId="9" fillId="17" borderId="0" xfId="0" applyFont="1" applyFill="1" applyAlignment="1">
      <alignment horizontal="left" vertical="top" wrapText="1"/>
    </xf>
    <xf numFmtId="4" fontId="9" fillId="17" borderId="0" xfId="0" applyNumberFormat="1" applyFont="1" applyFill="1" applyAlignment="1">
      <alignment horizontal="right" vertical="top" wrapText="1"/>
    </xf>
    <xf numFmtId="0" fontId="10" fillId="16" borderId="7" xfId="0" applyFont="1" applyFill="1" applyBorder="1" applyAlignment="1">
      <alignment horizontal="left" vertical="top" wrapText="1"/>
    </xf>
    <xf numFmtId="0" fontId="9" fillId="17" borderId="10" xfId="0" applyFont="1" applyFill="1" applyBorder="1" applyAlignment="1">
      <alignment horizontal="left" vertical="top" wrapText="1"/>
    </xf>
    <xf numFmtId="0" fontId="35" fillId="0" borderId="10" xfId="0" applyFont="1" applyBorder="1" applyAlignment="1">
      <alignment horizontal="left" vertical="center" wrapText="1"/>
    </xf>
    <xf numFmtId="0" fontId="2" fillId="17" borderId="10" xfId="0" applyFont="1" applyFill="1" applyBorder="1" applyAlignment="1">
      <alignment horizontal="center" vertical="top" wrapText="1"/>
    </xf>
    <xf numFmtId="0" fontId="2" fillId="17" borderId="10" xfId="0" applyFont="1" applyFill="1" applyBorder="1" applyAlignment="1">
      <alignment horizontal="right" vertical="top" wrapText="1"/>
    </xf>
    <xf numFmtId="0" fontId="2" fillId="17" borderId="11" xfId="0" applyFont="1" applyFill="1" applyBorder="1" applyAlignment="1">
      <alignment horizontal="right" vertical="top" wrapText="1"/>
    </xf>
    <xf numFmtId="0" fontId="2" fillId="17" borderId="10" xfId="0" applyFont="1" applyFill="1" applyBorder="1" applyAlignment="1">
      <alignment horizontal="left" vertical="top" wrapText="1"/>
    </xf>
    <xf numFmtId="0" fontId="0" fillId="0" borderId="0" xfId="0" applyBorder="1"/>
    <xf numFmtId="0" fontId="2" fillId="17" borderId="0" xfId="0" applyFont="1" applyFill="1" applyBorder="1" applyAlignment="1">
      <alignment horizontal="right" vertical="top" wrapText="1"/>
    </xf>
    <xf numFmtId="4" fontId="9" fillId="17" borderId="10" xfId="0" applyNumberFormat="1" applyFont="1" applyFill="1" applyBorder="1" applyAlignment="1">
      <alignment horizontal="center" vertical="top" wrapText="1"/>
    </xf>
    <xf numFmtId="0" fontId="9" fillId="17" borderId="10" xfId="0" applyFont="1" applyFill="1" applyBorder="1" applyAlignment="1">
      <alignment horizontal="center" vertical="top" wrapText="1"/>
    </xf>
    <xf numFmtId="0" fontId="27" fillId="17" borderId="21" xfId="1" applyFont="1" applyFill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20" fillId="0" borderId="10" xfId="1" applyFont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21" fillId="0" borderId="10" xfId="1" applyFont="1" applyBorder="1" applyAlignment="1">
      <alignment horizontal="center" vertical="center" wrapText="1"/>
    </xf>
    <xf numFmtId="0" fontId="23" fillId="0" borderId="10" xfId="1" applyFont="1" applyBorder="1" applyAlignment="1">
      <alignment horizontal="center" vertical="center" wrapText="1"/>
    </xf>
    <xf numFmtId="0" fontId="24" fillId="0" borderId="10" xfId="1" applyFont="1" applyBorder="1" applyAlignment="1">
      <alignment horizontal="left" vertical="center"/>
    </xf>
    <xf numFmtId="0" fontId="1" fillId="0" borderId="10" xfId="1" applyBorder="1" applyAlignment="1">
      <alignment horizontal="left" vertical="center"/>
    </xf>
    <xf numFmtId="0" fontId="24" fillId="0" borderId="11" xfId="1" applyFont="1" applyBorder="1" applyAlignment="1">
      <alignment horizontal="left" vertical="center" wrapText="1"/>
    </xf>
    <xf numFmtId="0" fontId="26" fillId="0" borderId="12" xfId="1" applyFont="1" applyBorder="1" applyAlignment="1">
      <alignment horizontal="left" vertical="center" wrapText="1"/>
    </xf>
    <xf numFmtId="0" fontId="28" fillId="0" borderId="14" xfId="2" applyFont="1" applyBorder="1" applyAlignment="1">
      <alignment horizontal="left" vertical="center"/>
    </xf>
    <xf numFmtId="10" fontId="28" fillId="0" borderId="14" xfId="3" applyNumberFormat="1" applyFont="1" applyFill="1" applyBorder="1" applyAlignment="1" applyProtection="1">
      <alignment horizontal="center" vertical="center"/>
      <protection locked="0" hidden="1"/>
    </xf>
    <xf numFmtId="0" fontId="28" fillId="18" borderId="14" xfId="2" applyFont="1" applyFill="1" applyBorder="1" applyAlignment="1">
      <alignment horizontal="left" vertical="center"/>
    </xf>
    <xf numFmtId="10" fontId="28" fillId="19" borderId="14" xfId="3" applyNumberFormat="1" applyFont="1" applyFill="1" applyBorder="1" applyAlignment="1" applyProtection="1">
      <alignment horizontal="center" vertical="center"/>
      <protection locked="0" hidden="1"/>
    </xf>
    <xf numFmtId="0" fontId="28" fillId="0" borderId="17" xfId="2" applyFont="1" applyBorder="1" applyAlignment="1">
      <alignment horizontal="center" vertical="center"/>
    </xf>
    <xf numFmtId="0" fontId="30" fillId="0" borderId="14" xfId="2" applyFont="1" applyBorder="1" applyAlignment="1">
      <alignment horizontal="left" vertical="center"/>
    </xf>
    <xf numFmtId="10" fontId="31" fillId="0" borderId="14" xfId="3" applyNumberFormat="1" applyFont="1" applyFill="1" applyBorder="1" applyAlignment="1" applyProtection="1">
      <alignment horizontal="center" vertical="center"/>
      <protection locked="0" hidden="1"/>
    </xf>
    <xf numFmtId="0" fontId="28" fillId="0" borderId="16" xfId="2" applyFont="1" applyBorder="1" applyAlignment="1">
      <alignment horizontal="center"/>
    </xf>
    <xf numFmtId="0" fontId="27" fillId="17" borderId="13" xfId="1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</cellXfs>
  <cellStyles count="4">
    <cellStyle name="Normal" xfId="0" builtinId="0"/>
    <cellStyle name="Normal 2" xfId="1" xr:uid="{C0D331B1-01B9-44AD-BB0D-3427CF62E566}"/>
    <cellStyle name="Normal 4 2 2 3" xfId="2" xr:uid="{99185B0C-F865-47FD-9CB7-238929B40E19}"/>
    <cellStyle name="Porcentagem 3" xfId="3" xr:uid="{8574100D-ED7B-470C-B640-B88ECFBB200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381001</xdr:colOff>
      <xdr:row>0</xdr:row>
      <xdr:rowOff>65881</xdr:rowOff>
    </xdr:from>
    <xdr:to>
      <xdr:col>9</xdr:col>
      <xdr:colOff>730591</xdr:colOff>
      <xdr:row>0</xdr:row>
      <xdr:rowOff>985896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818ACAB-5A87-4DE2-9C6A-3DAA4F62F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30" r="81149" b="11255"/>
        <a:stretch>
          <a:fillRect/>
        </a:stretch>
      </xdr:blipFill>
      <xdr:spPr bwMode="auto">
        <a:xfrm>
          <a:off x="11068051" y="65881"/>
          <a:ext cx="1340190" cy="920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47627</xdr:colOff>
      <xdr:row>0</xdr:row>
      <xdr:rowOff>295275</xdr:rowOff>
    </xdr:from>
    <xdr:to>
      <xdr:col>2</xdr:col>
      <xdr:colOff>700321</xdr:colOff>
      <xdr:row>0</xdr:row>
      <xdr:rowOff>704851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7F5347C-1C1B-405B-AE2C-222BF7C5E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7" y="295275"/>
          <a:ext cx="1852844" cy="4095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381001</xdr:colOff>
      <xdr:row>0</xdr:row>
      <xdr:rowOff>65881</xdr:rowOff>
    </xdr:from>
    <xdr:to>
      <xdr:col>9</xdr:col>
      <xdr:colOff>730591</xdr:colOff>
      <xdr:row>0</xdr:row>
      <xdr:rowOff>985896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0A75F21-B8AD-4FCB-9ECA-7D7D73BAA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30" r="81149" b="11255"/>
        <a:stretch>
          <a:fillRect/>
        </a:stretch>
      </xdr:blipFill>
      <xdr:spPr bwMode="auto">
        <a:xfrm>
          <a:off x="11068051" y="65881"/>
          <a:ext cx="1340190" cy="920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76201</xdr:colOff>
      <xdr:row>0</xdr:row>
      <xdr:rowOff>152401</xdr:rowOff>
    </xdr:from>
    <xdr:to>
      <xdr:col>3</xdr:col>
      <xdr:colOff>817337</xdr:colOff>
      <xdr:row>0</xdr:row>
      <xdr:rowOff>876301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391425B3-6FFC-4060-B411-80F79D249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152401"/>
          <a:ext cx="3274786" cy="723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381001</xdr:colOff>
      <xdr:row>0</xdr:row>
      <xdr:rowOff>65881</xdr:rowOff>
    </xdr:from>
    <xdr:to>
      <xdr:col>9</xdr:col>
      <xdr:colOff>730591</xdr:colOff>
      <xdr:row>0</xdr:row>
      <xdr:rowOff>985896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B9F060F-7759-4584-B12D-E1DF9D8FF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30" r="81149" b="11255"/>
        <a:stretch>
          <a:fillRect/>
        </a:stretch>
      </xdr:blipFill>
      <xdr:spPr bwMode="auto">
        <a:xfrm>
          <a:off x="11068051" y="65881"/>
          <a:ext cx="1340190" cy="920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381001</xdr:colOff>
      <xdr:row>0</xdr:row>
      <xdr:rowOff>65881</xdr:rowOff>
    </xdr:from>
    <xdr:to>
      <xdr:col>9</xdr:col>
      <xdr:colOff>730591</xdr:colOff>
      <xdr:row>0</xdr:row>
      <xdr:rowOff>985896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4DEBFB38-3F14-4383-AA99-FBA370E9D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30" r="81149" b="11255"/>
        <a:stretch>
          <a:fillRect/>
        </a:stretch>
      </xdr:blipFill>
      <xdr:spPr bwMode="auto">
        <a:xfrm>
          <a:off x="11068051" y="65881"/>
          <a:ext cx="1340190" cy="920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76201</xdr:colOff>
      <xdr:row>0</xdr:row>
      <xdr:rowOff>152401</xdr:rowOff>
    </xdr:from>
    <xdr:to>
      <xdr:col>3</xdr:col>
      <xdr:colOff>912587</xdr:colOff>
      <xdr:row>0</xdr:row>
      <xdr:rowOff>876301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B85B80A9-90AB-4935-98E9-D5C79CD66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152401"/>
          <a:ext cx="3274786" cy="723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493060</xdr:colOff>
      <xdr:row>0</xdr:row>
      <xdr:rowOff>65881</xdr:rowOff>
    </xdr:from>
    <xdr:to>
      <xdr:col>14</xdr:col>
      <xdr:colOff>842650</xdr:colOff>
      <xdr:row>0</xdr:row>
      <xdr:rowOff>985896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B1A836C2-6A2A-44A8-A17A-5D8D22C16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30" r="81149" b="11255"/>
        <a:stretch>
          <a:fillRect/>
        </a:stretch>
      </xdr:blipFill>
      <xdr:spPr bwMode="auto">
        <a:xfrm>
          <a:off x="17145001" y="65881"/>
          <a:ext cx="1335708" cy="920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76201</xdr:colOff>
      <xdr:row>0</xdr:row>
      <xdr:rowOff>152401</xdr:rowOff>
    </xdr:from>
    <xdr:to>
      <xdr:col>2</xdr:col>
      <xdr:colOff>1826987</xdr:colOff>
      <xdr:row>0</xdr:row>
      <xdr:rowOff>875180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96AEDCA9-3AA7-4B99-804B-A484EF9A0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152401"/>
          <a:ext cx="3274786" cy="7239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381000</xdr:colOff>
      <xdr:row>0</xdr:row>
      <xdr:rowOff>65881</xdr:rowOff>
    </xdr:from>
    <xdr:to>
      <xdr:col>9</xdr:col>
      <xdr:colOff>914399</xdr:colOff>
      <xdr:row>0</xdr:row>
      <xdr:rowOff>985896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742D2EC-132B-48E0-99BD-801963549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30" r="81149" b="11255"/>
        <a:stretch>
          <a:fillRect/>
        </a:stretch>
      </xdr:blipFill>
      <xdr:spPr bwMode="auto">
        <a:xfrm>
          <a:off x="11811000" y="65881"/>
          <a:ext cx="1295399" cy="920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76201</xdr:colOff>
      <xdr:row>0</xdr:row>
      <xdr:rowOff>152401</xdr:rowOff>
    </xdr:from>
    <xdr:to>
      <xdr:col>2</xdr:col>
      <xdr:colOff>1826987</xdr:colOff>
      <xdr:row>0</xdr:row>
      <xdr:rowOff>876301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0304C0A-4B3E-42F7-8936-208E7D79C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152401"/>
          <a:ext cx="3274786" cy="723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257176</xdr:colOff>
      <xdr:row>0</xdr:row>
      <xdr:rowOff>46831</xdr:rowOff>
    </xdr:from>
    <xdr:to>
      <xdr:col>6</xdr:col>
      <xdr:colOff>606766</xdr:colOff>
      <xdr:row>0</xdr:row>
      <xdr:rowOff>966846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A5622AF-8B2F-4ACB-A898-9ABF03269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30" r="81149" b="11255"/>
        <a:stretch>
          <a:fillRect/>
        </a:stretch>
      </xdr:blipFill>
      <xdr:spPr bwMode="auto">
        <a:xfrm>
          <a:off x="9705976" y="46831"/>
          <a:ext cx="1263990" cy="920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76201</xdr:colOff>
      <xdr:row>0</xdr:row>
      <xdr:rowOff>209551</xdr:rowOff>
    </xdr:from>
    <xdr:to>
      <xdr:col>1</xdr:col>
      <xdr:colOff>1476375</xdr:colOff>
      <xdr:row>0</xdr:row>
      <xdr:rowOff>855947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2563286-0621-42CA-93DD-A23D43EEC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209551"/>
          <a:ext cx="2924174" cy="64639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447675</xdr:colOff>
      <xdr:row>18</xdr:row>
      <xdr:rowOff>76200</xdr:rowOff>
    </xdr:from>
    <xdr:ext cx="233935" cy="718466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F82D2E2F-69EC-441E-9B4A-A2E4182FFE76}"/>
            </a:ext>
          </a:extLst>
        </xdr:cNvPr>
        <xdr:cNvSpPr txBox="1"/>
      </xdr:nvSpPr>
      <xdr:spPr>
        <a:xfrm>
          <a:off x="1666875" y="5676900"/>
          <a:ext cx="23393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4000"/>
            <a:t>{</a:t>
          </a:r>
        </a:p>
      </xdr:txBody>
    </xdr:sp>
    <xdr:clientData/>
  </xdr:oneCellAnchor>
  <xdr:oneCellAnchor>
    <xdr:from>
      <xdr:col>5</xdr:col>
      <xdr:colOff>0</xdr:colOff>
      <xdr:row>19</xdr:row>
      <xdr:rowOff>110490</xdr:rowOff>
    </xdr:from>
    <xdr:ext cx="299377" cy="26456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9AE30013-FBE3-4483-A3E8-F3B3A9990061}"/>
            </a:ext>
          </a:extLst>
        </xdr:cNvPr>
        <xdr:cNvSpPr txBox="1"/>
      </xdr:nvSpPr>
      <xdr:spPr>
        <a:xfrm>
          <a:off x="4829175" y="5901690"/>
          <a:ext cx="2993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100"/>
            <a:t>-1</a:t>
          </a:r>
        </a:p>
      </xdr:txBody>
    </xdr:sp>
    <xdr:clientData/>
  </xdr:oneCellAnchor>
  <xdr:oneCellAnchor>
    <xdr:from>
      <xdr:col>4</xdr:col>
      <xdr:colOff>850900</xdr:colOff>
      <xdr:row>18</xdr:row>
      <xdr:rowOff>34290</xdr:rowOff>
    </xdr:from>
    <xdr:ext cx="385326" cy="677798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526F139C-F81B-4356-8F6B-DB6613481143}"/>
            </a:ext>
          </a:extLst>
        </xdr:cNvPr>
        <xdr:cNvSpPr txBox="1"/>
      </xdr:nvSpPr>
      <xdr:spPr>
        <a:xfrm>
          <a:off x="4699000" y="5634990"/>
          <a:ext cx="385326" cy="677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3600">
              <a:sym typeface="Symbol"/>
            </a:rPr>
            <a:t>  </a:t>
          </a:r>
          <a:endParaRPr lang="pt-BR" sz="3600"/>
        </a:p>
      </xdr:txBody>
    </xdr:sp>
    <xdr:clientData/>
  </xdr:oneCellAnchor>
  <xdr:oneCellAnchor>
    <xdr:from>
      <xdr:col>1</xdr:col>
      <xdr:colOff>683895</xdr:colOff>
      <xdr:row>19</xdr:row>
      <xdr:rowOff>951</xdr:rowOff>
    </xdr:from>
    <xdr:ext cx="254379" cy="677268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FF017407-6ABE-45A8-862D-44961D4E8EDD}"/>
            </a:ext>
          </a:extLst>
        </xdr:cNvPr>
        <xdr:cNvSpPr txBox="1"/>
      </xdr:nvSpPr>
      <xdr:spPr>
        <a:xfrm rot="10800000">
          <a:off x="1903095" y="5792151"/>
          <a:ext cx="254379" cy="6772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3600">
              <a:sym typeface="Symbol"/>
            </a:rPr>
            <a:t></a:t>
          </a:r>
          <a:endParaRPr lang="pt-BR" sz="3600"/>
        </a:p>
      </xdr:txBody>
    </xdr:sp>
    <xdr:clientData/>
  </xdr:oneCellAnchor>
  <xdr:oneCellAnchor>
    <xdr:from>
      <xdr:col>1</xdr:col>
      <xdr:colOff>108585</xdr:colOff>
      <xdr:row>19</xdr:row>
      <xdr:rowOff>110490</xdr:rowOff>
    </xdr:from>
    <xdr:ext cx="485902" cy="264560"/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1B2D3EB1-8D33-4688-B615-56D2886BC5CE}"/>
            </a:ext>
          </a:extLst>
        </xdr:cNvPr>
        <xdr:cNvSpPr txBox="1"/>
      </xdr:nvSpPr>
      <xdr:spPr>
        <a:xfrm>
          <a:off x="1327785" y="5901690"/>
          <a:ext cx="48590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100"/>
            <a:t>BDI =</a:t>
          </a:r>
        </a:p>
      </xdr:txBody>
    </xdr:sp>
    <xdr:clientData/>
  </xdr:oneCellAnchor>
  <xdr:oneCellAnchor>
    <xdr:from>
      <xdr:col>5</xdr:col>
      <xdr:colOff>236220</xdr:colOff>
      <xdr:row>18</xdr:row>
      <xdr:rowOff>85725</xdr:rowOff>
    </xdr:from>
    <xdr:ext cx="263283" cy="733429"/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2B67136E-D739-4953-AEEB-1F0F40F2719A}"/>
            </a:ext>
          </a:extLst>
        </xdr:cNvPr>
        <xdr:cNvSpPr txBox="1"/>
      </xdr:nvSpPr>
      <xdr:spPr>
        <a:xfrm rot="10800000">
          <a:off x="5065395" y="5686425"/>
          <a:ext cx="263283" cy="733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4000"/>
            <a:t>{</a:t>
          </a:r>
        </a:p>
      </xdr:txBody>
    </xdr:sp>
    <xdr:clientData/>
  </xdr:oneCellAnchor>
  <xdr:oneCellAnchor>
    <xdr:from>
      <xdr:col>5</xdr:col>
      <xdr:colOff>365760</xdr:colOff>
      <xdr:row>19</xdr:row>
      <xdr:rowOff>118110</xdr:rowOff>
    </xdr:from>
    <xdr:ext cx="492122" cy="264560"/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A92360B5-FA08-4767-ACC0-BB394C573DE6}"/>
            </a:ext>
          </a:extLst>
        </xdr:cNvPr>
        <xdr:cNvSpPr txBox="1"/>
      </xdr:nvSpPr>
      <xdr:spPr>
        <a:xfrm>
          <a:off x="5194935" y="5909310"/>
          <a:ext cx="4921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100"/>
            <a:t>x</a:t>
          </a:r>
          <a:r>
            <a:rPr lang="pt-BR" sz="1100" baseline="0"/>
            <a:t> </a:t>
          </a:r>
          <a:r>
            <a:rPr lang="pt-BR" sz="1100"/>
            <a:t>100</a:t>
          </a:r>
        </a:p>
      </xdr:txBody>
    </xdr:sp>
    <xdr:clientData/>
  </xdr:oneCellAnchor>
  <xdr:oneCellAnchor>
    <xdr:from>
      <xdr:col>1</xdr:col>
      <xdr:colOff>64770</xdr:colOff>
      <xdr:row>19</xdr:row>
      <xdr:rowOff>125730</xdr:rowOff>
    </xdr:from>
    <xdr:ext cx="184731" cy="264560"/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5A48826-B323-4FE8-9C05-29A37F0C143A}"/>
            </a:ext>
          </a:extLst>
        </xdr:cNvPr>
        <xdr:cNvSpPr txBox="1"/>
      </xdr:nvSpPr>
      <xdr:spPr>
        <a:xfrm>
          <a:off x="1283970" y="59169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5</xdr:col>
      <xdr:colOff>403860</xdr:colOff>
      <xdr:row>0</xdr:row>
      <xdr:rowOff>129539</xdr:rowOff>
    </xdr:from>
    <xdr:to>
      <xdr:col>6</xdr:col>
      <xdr:colOff>462561</xdr:colOff>
      <xdr:row>0</xdr:row>
      <xdr:rowOff>647700</xdr:rowOff>
    </xdr:to>
    <xdr:pic>
      <xdr:nvPicPr>
        <xdr:cNvPr id="10" name="Imagem 4">
          <a:extLst>
            <a:ext uri="{FF2B5EF4-FFF2-40B4-BE49-F238E27FC236}">
              <a16:creationId xmlns:a16="http://schemas.microsoft.com/office/drawing/2014/main" id="{33C51295-93E5-4196-A612-CCB8E4E78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30" r="81149" b="11255"/>
        <a:stretch>
          <a:fillRect/>
        </a:stretch>
      </xdr:blipFill>
      <xdr:spPr bwMode="auto">
        <a:xfrm>
          <a:off x="5233035" y="129539"/>
          <a:ext cx="744501" cy="518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</xdr:colOff>
      <xdr:row>0</xdr:row>
      <xdr:rowOff>238125</xdr:rowOff>
    </xdr:from>
    <xdr:to>
      <xdr:col>1</xdr:col>
      <xdr:colOff>235857</xdr:colOff>
      <xdr:row>0</xdr:row>
      <xdr:rowOff>542925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80AD887C-94C3-4761-8B33-A9C3A625F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38125"/>
          <a:ext cx="1378857" cy="3048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447675</xdr:colOff>
      <xdr:row>18</xdr:row>
      <xdr:rowOff>76200</xdr:rowOff>
    </xdr:from>
    <xdr:ext cx="233935" cy="718466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2E7D97E-63D9-4616-A22B-830417FF20E7}"/>
            </a:ext>
          </a:extLst>
        </xdr:cNvPr>
        <xdr:cNvSpPr txBox="1"/>
      </xdr:nvSpPr>
      <xdr:spPr>
        <a:xfrm>
          <a:off x="1666875" y="5676900"/>
          <a:ext cx="23393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4000"/>
            <a:t>{</a:t>
          </a:r>
        </a:p>
      </xdr:txBody>
    </xdr:sp>
    <xdr:clientData/>
  </xdr:oneCellAnchor>
  <xdr:oneCellAnchor>
    <xdr:from>
      <xdr:col>5</xdr:col>
      <xdr:colOff>0</xdr:colOff>
      <xdr:row>19</xdr:row>
      <xdr:rowOff>110490</xdr:rowOff>
    </xdr:from>
    <xdr:ext cx="299377" cy="26456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9FB2BDE-3954-4656-8CCC-3E8424CCA5F1}"/>
            </a:ext>
          </a:extLst>
        </xdr:cNvPr>
        <xdr:cNvSpPr txBox="1"/>
      </xdr:nvSpPr>
      <xdr:spPr>
        <a:xfrm>
          <a:off x="4829175" y="5901690"/>
          <a:ext cx="2993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100"/>
            <a:t>-1</a:t>
          </a:r>
        </a:p>
      </xdr:txBody>
    </xdr:sp>
    <xdr:clientData/>
  </xdr:oneCellAnchor>
  <xdr:oneCellAnchor>
    <xdr:from>
      <xdr:col>4</xdr:col>
      <xdr:colOff>850900</xdr:colOff>
      <xdr:row>18</xdr:row>
      <xdr:rowOff>34290</xdr:rowOff>
    </xdr:from>
    <xdr:ext cx="385326" cy="677798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F3028437-749D-463E-8350-94C94DCF4816}"/>
            </a:ext>
          </a:extLst>
        </xdr:cNvPr>
        <xdr:cNvSpPr txBox="1"/>
      </xdr:nvSpPr>
      <xdr:spPr>
        <a:xfrm>
          <a:off x="4699000" y="5634990"/>
          <a:ext cx="385326" cy="677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3600">
              <a:sym typeface="Symbol"/>
            </a:rPr>
            <a:t>  </a:t>
          </a:r>
          <a:endParaRPr lang="pt-BR" sz="3600"/>
        </a:p>
      </xdr:txBody>
    </xdr:sp>
    <xdr:clientData/>
  </xdr:oneCellAnchor>
  <xdr:oneCellAnchor>
    <xdr:from>
      <xdr:col>1</xdr:col>
      <xdr:colOff>683895</xdr:colOff>
      <xdr:row>19</xdr:row>
      <xdr:rowOff>951</xdr:rowOff>
    </xdr:from>
    <xdr:ext cx="254379" cy="677268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8655E004-BCD7-432F-99C4-E9AB094F5955}"/>
            </a:ext>
          </a:extLst>
        </xdr:cNvPr>
        <xdr:cNvSpPr txBox="1"/>
      </xdr:nvSpPr>
      <xdr:spPr>
        <a:xfrm rot="10800000">
          <a:off x="1903095" y="5792151"/>
          <a:ext cx="254379" cy="6772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3600">
              <a:sym typeface="Symbol"/>
            </a:rPr>
            <a:t></a:t>
          </a:r>
          <a:endParaRPr lang="pt-BR" sz="3600"/>
        </a:p>
      </xdr:txBody>
    </xdr:sp>
    <xdr:clientData/>
  </xdr:oneCellAnchor>
  <xdr:oneCellAnchor>
    <xdr:from>
      <xdr:col>1</xdr:col>
      <xdr:colOff>108585</xdr:colOff>
      <xdr:row>19</xdr:row>
      <xdr:rowOff>110490</xdr:rowOff>
    </xdr:from>
    <xdr:ext cx="485902" cy="264560"/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D1E1961A-A088-4AB0-B14A-19D1E0E73C33}"/>
            </a:ext>
          </a:extLst>
        </xdr:cNvPr>
        <xdr:cNvSpPr txBox="1"/>
      </xdr:nvSpPr>
      <xdr:spPr>
        <a:xfrm>
          <a:off x="1327785" y="5901690"/>
          <a:ext cx="48590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100"/>
            <a:t>BDI =</a:t>
          </a:r>
        </a:p>
      </xdr:txBody>
    </xdr:sp>
    <xdr:clientData/>
  </xdr:oneCellAnchor>
  <xdr:oneCellAnchor>
    <xdr:from>
      <xdr:col>5</xdr:col>
      <xdr:colOff>236220</xdr:colOff>
      <xdr:row>18</xdr:row>
      <xdr:rowOff>85725</xdr:rowOff>
    </xdr:from>
    <xdr:ext cx="263283" cy="733429"/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5AAE0BFF-5312-4149-B03E-D7203B806E51}"/>
            </a:ext>
          </a:extLst>
        </xdr:cNvPr>
        <xdr:cNvSpPr txBox="1"/>
      </xdr:nvSpPr>
      <xdr:spPr>
        <a:xfrm rot="10800000">
          <a:off x="5065395" y="5686425"/>
          <a:ext cx="263283" cy="733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4000"/>
            <a:t>{</a:t>
          </a:r>
        </a:p>
      </xdr:txBody>
    </xdr:sp>
    <xdr:clientData/>
  </xdr:oneCellAnchor>
  <xdr:oneCellAnchor>
    <xdr:from>
      <xdr:col>5</xdr:col>
      <xdr:colOff>365760</xdr:colOff>
      <xdr:row>19</xdr:row>
      <xdr:rowOff>118110</xdr:rowOff>
    </xdr:from>
    <xdr:ext cx="492122" cy="264560"/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5F419CAD-F2B1-4321-99CB-97BF727B5D3A}"/>
            </a:ext>
          </a:extLst>
        </xdr:cNvPr>
        <xdr:cNvSpPr txBox="1"/>
      </xdr:nvSpPr>
      <xdr:spPr>
        <a:xfrm>
          <a:off x="5194935" y="5909310"/>
          <a:ext cx="4921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100"/>
            <a:t>x</a:t>
          </a:r>
          <a:r>
            <a:rPr lang="pt-BR" sz="1100" baseline="0"/>
            <a:t> </a:t>
          </a:r>
          <a:r>
            <a:rPr lang="pt-BR" sz="1100"/>
            <a:t>100</a:t>
          </a:r>
        </a:p>
      </xdr:txBody>
    </xdr:sp>
    <xdr:clientData/>
  </xdr:oneCellAnchor>
  <xdr:oneCellAnchor>
    <xdr:from>
      <xdr:col>1</xdr:col>
      <xdr:colOff>64770</xdr:colOff>
      <xdr:row>19</xdr:row>
      <xdr:rowOff>125730</xdr:rowOff>
    </xdr:from>
    <xdr:ext cx="184731" cy="264560"/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C2B150CE-39DD-4F17-AB5A-D0294B6C4C77}"/>
            </a:ext>
          </a:extLst>
        </xdr:cNvPr>
        <xdr:cNvSpPr txBox="1"/>
      </xdr:nvSpPr>
      <xdr:spPr>
        <a:xfrm>
          <a:off x="1283970" y="59169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5</xdr:col>
      <xdr:colOff>403860</xdr:colOff>
      <xdr:row>0</xdr:row>
      <xdr:rowOff>129539</xdr:rowOff>
    </xdr:from>
    <xdr:to>
      <xdr:col>6</xdr:col>
      <xdr:colOff>462561</xdr:colOff>
      <xdr:row>0</xdr:row>
      <xdr:rowOff>647700</xdr:rowOff>
    </xdr:to>
    <xdr:pic>
      <xdr:nvPicPr>
        <xdr:cNvPr id="10" name="Imagem 4">
          <a:extLst>
            <a:ext uri="{FF2B5EF4-FFF2-40B4-BE49-F238E27FC236}">
              <a16:creationId xmlns:a16="http://schemas.microsoft.com/office/drawing/2014/main" id="{0D58D87B-1114-4E86-B3CE-3F630C6FF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30" r="81149" b="11255"/>
        <a:stretch>
          <a:fillRect/>
        </a:stretch>
      </xdr:blipFill>
      <xdr:spPr bwMode="auto">
        <a:xfrm>
          <a:off x="5233035" y="129539"/>
          <a:ext cx="744501" cy="518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</xdr:colOff>
      <xdr:row>0</xdr:row>
      <xdr:rowOff>266700</xdr:rowOff>
    </xdr:from>
    <xdr:to>
      <xdr:col>1</xdr:col>
      <xdr:colOff>235857</xdr:colOff>
      <xdr:row>0</xdr:row>
      <xdr:rowOff>571500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DA941FD0-4130-4C7C-BA72-228D4E1CE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66700"/>
          <a:ext cx="1378857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view="pageLayout" zoomScale="55" zoomScaleNormal="100" zoomScalePageLayoutView="55" workbookViewId="0">
      <selection activeCell="C12" sqref="C12:H12"/>
    </sheetView>
  </sheetViews>
  <sheetFormatPr defaultRowHeight="14.25" x14ac:dyDescent="0.2"/>
  <cols>
    <col min="1" max="1" width="8.375" customWidth="1"/>
    <col min="2" max="2" width="7.375" customWidth="1"/>
    <col min="3" max="3" width="27.375" customWidth="1"/>
    <col min="4" max="4" width="16.75" customWidth="1"/>
    <col min="5" max="5" width="5" bestFit="1" customWidth="1"/>
    <col min="6" max="6" width="11.25" customWidth="1"/>
    <col min="7" max="7" width="12.75" customWidth="1"/>
    <col min="8" max="8" width="13.125" customWidth="1"/>
    <col min="9" max="9" width="11.125" customWidth="1"/>
    <col min="10" max="10" width="12.125" customWidth="1"/>
  </cols>
  <sheetData>
    <row r="1" spans="1:10" ht="78" customHeight="1" x14ac:dyDescent="0.2">
      <c r="A1" s="94" t="s">
        <v>2895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30.75" customHeight="1" x14ac:dyDescent="0.2">
      <c r="A2" s="94" t="s">
        <v>2894</v>
      </c>
      <c r="B2" s="94"/>
      <c r="C2" s="95" t="s">
        <v>2890</v>
      </c>
      <c r="D2" s="96"/>
      <c r="E2" s="96"/>
      <c r="F2" s="97"/>
      <c r="G2" s="101" t="s">
        <v>2891</v>
      </c>
      <c r="H2" s="102"/>
      <c r="I2" s="103" t="s">
        <v>2892</v>
      </c>
      <c r="J2" s="104"/>
    </row>
    <row r="3" spans="1:10" s="8" customFormat="1" ht="32.25" customHeight="1" x14ac:dyDescent="0.2">
      <c r="A3" s="94"/>
      <c r="B3" s="94"/>
      <c r="C3" s="98"/>
      <c r="D3" s="99"/>
      <c r="E3" s="99"/>
      <c r="F3" s="100"/>
      <c r="G3" s="101" t="s">
        <v>2896</v>
      </c>
      <c r="H3" s="102"/>
      <c r="I3" s="104" t="s">
        <v>2893</v>
      </c>
      <c r="J3" s="104"/>
    </row>
    <row r="4" spans="1:10" s="8" customFormat="1" x14ac:dyDescent="0.2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15.75" customHeight="1" thickBot="1" x14ac:dyDescent="0.3">
      <c r="A5" s="92" t="s">
        <v>2899</v>
      </c>
      <c r="B5" s="93"/>
      <c r="C5" s="93"/>
      <c r="D5" s="93"/>
      <c r="E5" s="93"/>
      <c r="F5" s="93"/>
      <c r="G5" s="93"/>
      <c r="H5" s="93"/>
      <c r="I5" s="93"/>
      <c r="J5" s="93"/>
    </row>
    <row r="6" spans="1:10" s="8" customFormat="1" ht="15.75" customHeight="1" x14ac:dyDescent="0.25">
      <c r="A6" s="7"/>
    </row>
    <row r="7" spans="1:10" ht="30" customHeight="1" x14ac:dyDescent="0.2">
      <c r="A7" s="105" t="s">
        <v>0</v>
      </c>
      <c r="B7" s="105"/>
      <c r="C7" s="105" t="s">
        <v>1</v>
      </c>
      <c r="D7" s="105"/>
      <c r="E7" s="105"/>
      <c r="F7" s="105"/>
      <c r="G7" s="105"/>
      <c r="H7" s="105"/>
      <c r="I7" s="1" t="s">
        <v>2</v>
      </c>
      <c r="J7" s="1" t="s">
        <v>3</v>
      </c>
    </row>
    <row r="8" spans="1:10" ht="24" customHeight="1" x14ac:dyDescent="0.2">
      <c r="A8" s="106" t="s">
        <v>4</v>
      </c>
      <c r="B8" s="106"/>
      <c r="C8" s="106" t="s">
        <v>5</v>
      </c>
      <c r="D8" s="106"/>
      <c r="E8" s="106"/>
      <c r="F8" s="106"/>
      <c r="G8" s="106"/>
      <c r="H8" s="106"/>
      <c r="I8" s="2">
        <f t="shared" ref="I8:I15" si="0">$H$19*J8</f>
        <v>29950.991372833731</v>
      </c>
      <c r="J8" s="3">
        <v>0.12295376050079126</v>
      </c>
    </row>
    <row r="9" spans="1:10" ht="24" customHeight="1" x14ac:dyDescent="0.2">
      <c r="A9" s="106" t="s">
        <v>6</v>
      </c>
      <c r="B9" s="106"/>
      <c r="C9" s="106" t="s">
        <v>7</v>
      </c>
      <c r="D9" s="106"/>
      <c r="E9" s="106"/>
      <c r="F9" s="106"/>
      <c r="G9" s="106"/>
      <c r="H9" s="106"/>
      <c r="I9" s="2">
        <f t="shared" si="0"/>
        <v>157333.70167768886</v>
      </c>
      <c r="J9" s="3">
        <v>0.64588080020375116</v>
      </c>
    </row>
    <row r="10" spans="1:10" ht="24" customHeight="1" x14ac:dyDescent="0.2">
      <c r="A10" s="106" t="s">
        <v>8</v>
      </c>
      <c r="B10" s="106"/>
      <c r="C10" s="106" t="s">
        <v>9</v>
      </c>
      <c r="D10" s="106"/>
      <c r="E10" s="106"/>
      <c r="F10" s="106"/>
      <c r="G10" s="106"/>
      <c r="H10" s="106"/>
      <c r="I10" s="2">
        <f t="shared" si="0"/>
        <v>5683.6061749235359</v>
      </c>
      <c r="J10" s="3">
        <v>2.3332140953645161E-2</v>
      </c>
    </row>
    <row r="11" spans="1:10" ht="24" customHeight="1" x14ac:dyDescent="0.2">
      <c r="A11" s="106" t="s">
        <v>10</v>
      </c>
      <c r="B11" s="106"/>
      <c r="C11" s="106" t="s">
        <v>11</v>
      </c>
      <c r="D11" s="106"/>
      <c r="E11" s="106"/>
      <c r="F11" s="106"/>
      <c r="G11" s="106"/>
      <c r="H11" s="106"/>
      <c r="I11" s="2">
        <f t="shared" si="0"/>
        <v>5058.1357348812517</v>
      </c>
      <c r="J11" s="3">
        <v>2.076448161549593E-2</v>
      </c>
    </row>
    <row r="12" spans="1:10" ht="24" customHeight="1" x14ac:dyDescent="0.2">
      <c r="A12" s="106" t="s">
        <v>12</v>
      </c>
      <c r="B12" s="106"/>
      <c r="C12" s="106" t="s">
        <v>13</v>
      </c>
      <c r="D12" s="106"/>
      <c r="E12" s="106"/>
      <c r="F12" s="106"/>
      <c r="G12" s="106"/>
      <c r="H12" s="106"/>
      <c r="I12" s="2">
        <f t="shared" si="0"/>
        <v>33168.530659322751</v>
      </c>
      <c r="J12" s="3">
        <v>0.13616229005857025</v>
      </c>
    </row>
    <row r="13" spans="1:10" ht="24" customHeight="1" x14ac:dyDescent="0.2">
      <c r="A13" s="106" t="s">
        <v>14</v>
      </c>
      <c r="B13" s="106"/>
      <c r="C13" s="106" t="s">
        <v>15</v>
      </c>
      <c r="D13" s="106"/>
      <c r="E13" s="106"/>
      <c r="F13" s="106"/>
      <c r="G13" s="106"/>
      <c r="H13" s="106"/>
      <c r="I13" s="2">
        <f t="shared" si="0"/>
        <v>8354.9436710386562</v>
      </c>
      <c r="J13" s="3">
        <v>3.4298422056848805E-2</v>
      </c>
    </row>
    <row r="14" spans="1:10" ht="24" customHeight="1" x14ac:dyDescent="0.2">
      <c r="A14" s="106" t="s">
        <v>16</v>
      </c>
      <c r="B14" s="106"/>
      <c r="C14" s="106" t="s">
        <v>17</v>
      </c>
      <c r="D14" s="106"/>
      <c r="E14" s="106"/>
      <c r="F14" s="106"/>
      <c r="G14" s="106"/>
      <c r="H14" s="106"/>
      <c r="I14" s="2">
        <f t="shared" si="0"/>
        <v>1829.6780117830099</v>
      </c>
      <c r="J14" s="3">
        <v>7.5111300742579596E-3</v>
      </c>
    </row>
    <row r="15" spans="1:10" ht="24" customHeight="1" x14ac:dyDescent="0.2">
      <c r="A15" s="106" t="s">
        <v>18</v>
      </c>
      <c r="B15" s="106"/>
      <c r="C15" s="106" t="s">
        <v>19</v>
      </c>
      <c r="D15" s="106"/>
      <c r="E15" s="106"/>
      <c r="F15" s="106"/>
      <c r="G15" s="106"/>
      <c r="H15" s="106"/>
      <c r="I15" s="2">
        <f t="shared" si="0"/>
        <v>2215.9826975281617</v>
      </c>
      <c r="J15" s="3">
        <v>9.0969745366394055E-3</v>
      </c>
    </row>
    <row r="16" spans="1:10" x14ac:dyDescent="0.2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 ht="14.25" customHeight="1" x14ac:dyDescent="0.2">
      <c r="A17" s="110" t="s">
        <v>20</v>
      </c>
      <c r="B17" s="110"/>
      <c r="C17" s="110"/>
      <c r="D17" s="110"/>
      <c r="E17" s="110"/>
      <c r="F17" s="110"/>
      <c r="G17" s="110"/>
      <c r="H17" s="107">
        <f>'Orçamento Sintético'!H170</f>
        <v>200573.79000000004</v>
      </c>
      <c r="I17" s="107"/>
      <c r="J17" s="107"/>
    </row>
    <row r="18" spans="1:10" ht="14.25" customHeight="1" x14ac:dyDescent="0.2">
      <c r="A18" s="110" t="s">
        <v>21</v>
      </c>
      <c r="B18" s="110"/>
      <c r="C18" s="110"/>
      <c r="D18" s="110"/>
      <c r="E18" s="110"/>
      <c r="F18" s="110"/>
      <c r="G18" s="110"/>
      <c r="H18" s="107">
        <f>'Orçamento Sintético'!H171</f>
        <v>43021.779999999941</v>
      </c>
      <c r="I18" s="107"/>
      <c r="J18" s="107"/>
    </row>
    <row r="19" spans="1:10" ht="14.25" customHeight="1" x14ac:dyDescent="0.2">
      <c r="A19" s="110" t="s">
        <v>22</v>
      </c>
      <c r="B19" s="110"/>
      <c r="C19" s="110"/>
      <c r="D19" s="110"/>
      <c r="E19" s="110"/>
      <c r="F19" s="110"/>
      <c r="G19" s="110"/>
      <c r="H19" s="107">
        <f>'Orçamento Sintético'!H172</f>
        <v>243595.56999999998</v>
      </c>
      <c r="I19" s="107"/>
      <c r="J19" s="107"/>
    </row>
    <row r="20" spans="1:10" x14ac:dyDescent="0.2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ht="69.95" customHeight="1" x14ac:dyDescent="0.2">
      <c r="A21" s="108"/>
      <c r="B21" s="109"/>
      <c r="C21" s="109"/>
      <c r="D21" s="109"/>
      <c r="E21" s="109"/>
      <c r="F21" s="109"/>
      <c r="G21" s="109"/>
      <c r="H21" s="109"/>
      <c r="I21" s="109"/>
      <c r="J21" s="109"/>
    </row>
  </sheetData>
  <mergeCells count="33">
    <mergeCell ref="H19:J19"/>
    <mergeCell ref="A21:J21"/>
    <mergeCell ref="H17:J17"/>
    <mergeCell ref="H18:J18"/>
    <mergeCell ref="A17:G17"/>
    <mergeCell ref="A18:G18"/>
    <mergeCell ref="A19:G19"/>
    <mergeCell ref="A13:B13"/>
    <mergeCell ref="C13:H13"/>
    <mergeCell ref="A14:B14"/>
    <mergeCell ref="C14:H14"/>
    <mergeCell ref="A15:B15"/>
    <mergeCell ref="C15:H15"/>
    <mergeCell ref="A10:B10"/>
    <mergeCell ref="C10:H10"/>
    <mergeCell ref="A11:B11"/>
    <mergeCell ref="C11:H11"/>
    <mergeCell ref="A12:B12"/>
    <mergeCell ref="C12:H12"/>
    <mergeCell ref="A7:B7"/>
    <mergeCell ref="C7:H7"/>
    <mergeCell ref="A8:B8"/>
    <mergeCell ref="C8:H8"/>
    <mergeCell ref="A9:B9"/>
    <mergeCell ref="C9:H9"/>
    <mergeCell ref="A5:J5"/>
    <mergeCell ref="A1:J1"/>
    <mergeCell ref="A2:B3"/>
    <mergeCell ref="C2:F3"/>
    <mergeCell ref="G2:H2"/>
    <mergeCell ref="I2:J2"/>
    <mergeCell ref="G3:H3"/>
    <mergeCell ref="I3:J3"/>
  </mergeCells>
  <pageMargins left="0.5" right="0.5" top="1" bottom="1" header="0.5" footer="0.5"/>
  <pageSetup paperSize="9" scale="98" fitToHeight="0" orientation="landscape" r:id="rId1"/>
  <headerFooter>
    <oddHeader xml:space="preserve">&amp;L 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F6F3A-0BA5-4790-82F9-6C3CAE31A62D}">
  <sheetPr>
    <pageSetUpPr fitToPage="1"/>
  </sheetPr>
  <dimension ref="A1:L174"/>
  <sheetViews>
    <sheetView tabSelected="1" view="pageLayout" zoomScaleNormal="85" workbookViewId="0">
      <selection activeCell="C2" sqref="C2:F3"/>
    </sheetView>
  </sheetViews>
  <sheetFormatPr defaultRowHeight="14.25" x14ac:dyDescent="0.2"/>
  <cols>
    <col min="1" max="1" width="10" bestFit="1" customWidth="1"/>
    <col min="2" max="2" width="10" customWidth="1"/>
    <col min="3" max="3" width="13.25" customWidth="1"/>
    <col min="4" max="4" width="60" customWidth="1"/>
    <col min="5" max="5" width="8" customWidth="1"/>
    <col min="6" max="6" width="13" customWidth="1"/>
    <col min="7" max="10" width="13" bestFit="1" customWidth="1"/>
    <col min="12" max="12" width="0" hidden="1" customWidth="1"/>
  </cols>
  <sheetData>
    <row r="1" spans="1:12" ht="81.75" customHeight="1" x14ac:dyDescent="0.2">
      <c r="A1" s="94" t="s">
        <v>2895</v>
      </c>
      <c r="B1" s="94"/>
      <c r="C1" s="94"/>
      <c r="D1" s="94"/>
      <c r="E1" s="94"/>
      <c r="F1" s="94"/>
      <c r="G1" s="94"/>
      <c r="H1" s="94"/>
      <c r="I1" s="94"/>
      <c r="J1" s="94"/>
    </row>
    <row r="2" spans="1:12" s="8" customFormat="1" ht="30.75" customHeight="1" x14ac:dyDescent="0.2">
      <c r="A2" s="156" t="s">
        <v>2901</v>
      </c>
      <c r="B2" s="94"/>
      <c r="C2" s="95" t="s">
        <v>2890</v>
      </c>
      <c r="D2" s="96"/>
      <c r="E2" s="96"/>
      <c r="F2" s="97"/>
      <c r="G2" s="101" t="s">
        <v>2891</v>
      </c>
      <c r="H2" s="102"/>
      <c r="I2" s="103" t="s">
        <v>2892</v>
      </c>
      <c r="J2" s="104"/>
    </row>
    <row r="3" spans="1:12" ht="32.25" customHeight="1" x14ac:dyDescent="0.2">
      <c r="A3" s="94"/>
      <c r="B3" s="94"/>
      <c r="C3" s="98"/>
      <c r="D3" s="99"/>
      <c r="E3" s="99"/>
      <c r="F3" s="100"/>
      <c r="G3" s="101" t="s">
        <v>2896</v>
      </c>
      <c r="H3" s="102"/>
      <c r="I3" s="104" t="s">
        <v>2900</v>
      </c>
      <c r="J3" s="104"/>
    </row>
    <row r="4" spans="1:12" s="8" customFormat="1" ht="21.75" customHeight="1" x14ac:dyDescent="0.2">
      <c r="A4" s="57"/>
      <c r="B4" s="57"/>
      <c r="C4" s="57"/>
      <c r="D4" s="57"/>
      <c r="E4" s="57"/>
      <c r="F4" s="57"/>
      <c r="G4" s="58"/>
      <c r="H4" s="58"/>
      <c r="I4" s="59"/>
      <c r="J4" s="59"/>
    </row>
    <row r="5" spans="1:12" ht="15" customHeight="1" thickBot="1" x14ac:dyDescent="0.3">
      <c r="A5" s="114" t="s">
        <v>2897</v>
      </c>
      <c r="B5" s="114"/>
      <c r="C5" s="114"/>
      <c r="D5" s="114"/>
      <c r="E5" s="114"/>
      <c r="F5" s="114"/>
      <c r="G5" s="114"/>
      <c r="H5" s="114"/>
      <c r="I5" s="114"/>
      <c r="J5" s="114"/>
    </row>
    <row r="6" spans="1:12" s="8" customFormat="1" ht="15" customHeight="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</row>
    <row r="7" spans="1:12" ht="30" customHeight="1" x14ac:dyDescent="0.2">
      <c r="A7" s="76" t="s">
        <v>0</v>
      </c>
      <c r="B7" s="76" t="s">
        <v>467</v>
      </c>
      <c r="C7" s="76" t="s">
        <v>466</v>
      </c>
      <c r="D7" s="76" t="s">
        <v>1</v>
      </c>
      <c r="E7" s="76" t="s">
        <v>465</v>
      </c>
      <c r="F7" s="76" t="s">
        <v>464</v>
      </c>
      <c r="G7" s="76" t="s">
        <v>463</v>
      </c>
      <c r="H7" s="76" t="s">
        <v>462</v>
      </c>
      <c r="I7" s="76" t="s">
        <v>2</v>
      </c>
      <c r="J7" s="76" t="s">
        <v>3</v>
      </c>
    </row>
    <row r="8" spans="1:12" s="82" customFormat="1" ht="24" customHeight="1" x14ac:dyDescent="0.2">
      <c r="A8" s="77" t="s">
        <v>4</v>
      </c>
      <c r="B8" s="77"/>
      <c r="C8" s="77"/>
      <c r="D8" s="77" t="s">
        <v>5</v>
      </c>
      <c r="E8" s="77"/>
      <c r="F8" s="77"/>
      <c r="G8" s="77"/>
      <c r="H8" s="77"/>
      <c r="I8" s="80">
        <f>SUM(I9:I13)</f>
        <v>29954.399999999994</v>
      </c>
      <c r="J8" s="81">
        <v>0.12295376050079126</v>
      </c>
      <c r="L8" s="83">
        <f>SUM(L9:L13)</f>
        <v>25392.560000000001</v>
      </c>
    </row>
    <row r="9" spans="1:12" ht="24" customHeight="1" x14ac:dyDescent="0.2">
      <c r="A9" s="78" t="s">
        <v>461</v>
      </c>
      <c r="B9" s="78" t="s">
        <v>460</v>
      </c>
      <c r="C9" s="78" t="s">
        <v>25</v>
      </c>
      <c r="D9" s="66" t="s">
        <v>459</v>
      </c>
      <c r="E9" s="68" t="s">
        <v>23</v>
      </c>
      <c r="F9" s="67">
        <v>12</v>
      </c>
      <c r="G9" s="69">
        <v>334.86</v>
      </c>
      <c r="H9" s="69">
        <f>ROUND(G9*(1+0.2237),2)</f>
        <v>409.77</v>
      </c>
      <c r="I9" s="69">
        <f>ROUND(F9*H9,2)</f>
        <v>4917.24</v>
      </c>
      <c r="J9" s="70">
        <v>2.0182698837522158E-2</v>
      </c>
      <c r="L9" s="13">
        <f>ROUND(F9*G9,2)</f>
        <v>4018.32</v>
      </c>
    </row>
    <row r="10" spans="1:12" ht="24" customHeight="1" x14ac:dyDescent="0.2">
      <c r="A10" s="78" t="s">
        <v>458</v>
      </c>
      <c r="B10" s="78" t="s">
        <v>457</v>
      </c>
      <c r="C10" s="78" t="s">
        <v>446</v>
      </c>
      <c r="D10" s="66" t="s">
        <v>456</v>
      </c>
      <c r="E10" s="68" t="s">
        <v>455</v>
      </c>
      <c r="F10" s="67">
        <v>1</v>
      </c>
      <c r="G10" s="69">
        <v>15450.24</v>
      </c>
      <c r="H10" s="69">
        <f>ROUND(G10*(1+0.2237),2)</f>
        <v>18906.46</v>
      </c>
      <c r="I10" s="69">
        <f t="shared" ref="I10:I12" si="0">ROUND(F10*H10,2)</f>
        <v>18906.46</v>
      </c>
      <c r="J10" s="70">
        <v>7.7593584874140323E-2</v>
      </c>
      <c r="L10" s="13">
        <f t="shared" ref="L10:L13" si="1">ROUND(F10*G10,2)</f>
        <v>15450.24</v>
      </c>
    </row>
    <row r="11" spans="1:12" ht="24" customHeight="1" x14ac:dyDescent="0.2">
      <c r="A11" s="78" t="s">
        <v>454</v>
      </c>
      <c r="B11" s="78" t="s">
        <v>453</v>
      </c>
      <c r="C11" s="78" t="s">
        <v>446</v>
      </c>
      <c r="D11" s="66" t="s">
        <v>452</v>
      </c>
      <c r="E11" s="68" t="s">
        <v>449</v>
      </c>
      <c r="F11" s="67">
        <v>1</v>
      </c>
      <c r="G11" s="69">
        <v>462</v>
      </c>
      <c r="H11" s="69">
        <f t="shared" ref="H11:H12" si="2">ROUND(G11*(1+0.2237),2)</f>
        <v>565.35</v>
      </c>
      <c r="I11" s="69">
        <f t="shared" si="0"/>
        <v>565.35</v>
      </c>
      <c r="J11" s="70">
        <v>2.3272952949846787E-3</v>
      </c>
      <c r="L11" s="13">
        <f t="shared" si="1"/>
        <v>462</v>
      </c>
    </row>
    <row r="12" spans="1:12" ht="24" customHeight="1" x14ac:dyDescent="0.2">
      <c r="A12" s="78" t="s">
        <v>451</v>
      </c>
      <c r="B12" s="78" t="s">
        <v>447</v>
      </c>
      <c r="C12" s="78" t="s">
        <v>446</v>
      </c>
      <c r="D12" s="66" t="s">
        <v>450</v>
      </c>
      <c r="E12" s="68" t="s">
        <v>449</v>
      </c>
      <c r="F12" s="67">
        <v>1</v>
      </c>
      <c r="G12" s="69">
        <v>462</v>
      </c>
      <c r="H12" s="69">
        <f t="shared" si="2"/>
        <v>565.35</v>
      </c>
      <c r="I12" s="69">
        <f t="shared" si="0"/>
        <v>565.35</v>
      </c>
      <c r="J12" s="70">
        <v>2.3272952949846787E-3</v>
      </c>
      <c r="L12" s="13">
        <f t="shared" si="1"/>
        <v>462</v>
      </c>
    </row>
    <row r="13" spans="1:12" ht="24" customHeight="1" x14ac:dyDescent="0.2">
      <c r="A13" s="79" t="s">
        <v>448</v>
      </c>
      <c r="B13" s="79" t="s">
        <v>447</v>
      </c>
      <c r="C13" s="79" t="s">
        <v>446</v>
      </c>
      <c r="D13" s="71" t="s">
        <v>445</v>
      </c>
      <c r="E13" s="73" t="s">
        <v>43</v>
      </c>
      <c r="F13" s="72">
        <v>1</v>
      </c>
      <c r="G13" s="74">
        <v>5000</v>
      </c>
      <c r="H13" s="74">
        <v>5000</v>
      </c>
      <c r="I13" s="74">
        <f>F13*H13</f>
        <v>5000</v>
      </c>
      <c r="J13" s="75">
        <v>2.0522886199159422E-2</v>
      </c>
      <c r="L13" s="13">
        <f t="shared" si="1"/>
        <v>5000</v>
      </c>
    </row>
    <row r="14" spans="1:12" s="82" customFormat="1" ht="24" customHeight="1" x14ac:dyDescent="0.2">
      <c r="A14" s="77" t="s">
        <v>6</v>
      </c>
      <c r="B14" s="77"/>
      <c r="C14" s="77"/>
      <c r="D14" s="77" t="s">
        <v>7</v>
      </c>
      <c r="E14" s="77"/>
      <c r="F14" s="77"/>
      <c r="G14" s="77"/>
      <c r="H14" s="77"/>
      <c r="I14" s="80">
        <f>I15+I22+I29+I33+I42+I56+I58</f>
        <v>157346.16</v>
      </c>
      <c r="J14" s="81">
        <v>0.64588080020375116</v>
      </c>
      <c r="L14" s="83">
        <f>L15+L22+L29+L33+L42+L56+L58</f>
        <v>129178.83</v>
      </c>
    </row>
    <row r="15" spans="1:12" s="82" customFormat="1" ht="24" customHeight="1" x14ac:dyDescent="0.2">
      <c r="A15" s="77" t="s">
        <v>444</v>
      </c>
      <c r="B15" s="77"/>
      <c r="C15" s="77"/>
      <c r="D15" s="77" t="s">
        <v>443</v>
      </c>
      <c r="E15" s="77"/>
      <c r="F15" s="77"/>
      <c r="G15" s="77"/>
      <c r="H15" s="77"/>
      <c r="I15" s="80">
        <f>SUM(I16:I21)</f>
        <v>1021.6500000000001</v>
      </c>
      <c r="J15" s="81">
        <v>4.1943032982946094E-3</v>
      </c>
      <c r="L15" s="83">
        <f>SUM(L16:L21)</f>
        <v>834.81</v>
      </c>
    </row>
    <row r="16" spans="1:12" ht="24" customHeight="1" x14ac:dyDescent="0.2">
      <c r="A16" s="78" t="s">
        <v>442</v>
      </c>
      <c r="B16" s="78" t="s">
        <v>441</v>
      </c>
      <c r="C16" s="78" t="s">
        <v>25</v>
      </c>
      <c r="D16" s="66" t="s">
        <v>440</v>
      </c>
      <c r="E16" s="68" t="s">
        <v>308</v>
      </c>
      <c r="F16" s="67">
        <v>6.71</v>
      </c>
      <c r="G16" s="69">
        <v>38.61</v>
      </c>
      <c r="H16" s="69">
        <f>ROUND(G16*(1+0.2237),2)</f>
        <v>47.25</v>
      </c>
      <c r="I16" s="69">
        <f>ROUND(F16*H16,2)</f>
        <v>317.05</v>
      </c>
      <c r="J16" s="70">
        <v>1.3013562138886991E-3</v>
      </c>
      <c r="L16" s="13">
        <f>ROUND(F16*G16,2)</f>
        <v>259.07</v>
      </c>
    </row>
    <row r="17" spans="1:12" ht="24" customHeight="1" x14ac:dyDescent="0.2">
      <c r="A17" s="78" t="s">
        <v>439</v>
      </c>
      <c r="B17" s="78" t="s">
        <v>438</v>
      </c>
      <c r="C17" s="78" t="s">
        <v>25</v>
      </c>
      <c r="D17" s="66" t="s">
        <v>437</v>
      </c>
      <c r="E17" s="68" t="s">
        <v>23</v>
      </c>
      <c r="F17" s="67">
        <v>12.6</v>
      </c>
      <c r="G17" s="69">
        <v>6.23</v>
      </c>
      <c r="H17" s="69">
        <f t="shared" ref="H17:H21" si="3">ROUND(G17*(1+0.2237),2)</f>
        <v>7.62</v>
      </c>
      <c r="I17" s="69">
        <f t="shared" ref="I17:I21" si="4">ROUND(F17*H17,2)</f>
        <v>96.01</v>
      </c>
      <c r="J17" s="70">
        <v>3.9461405583743738E-4</v>
      </c>
      <c r="L17" s="13">
        <f t="shared" ref="L17:L21" si="5">ROUND(F17*G17,2)</f>
        <v>78.5</v>
      </c>
    </row>
    <row r="18" spans="1:12" ht="24" customHeight="1" x14ac:dyDescent="0.2">
      <c r="A18" s="78" t="s">
        <v>436</v>
      </c>
      <c r="B18" s="78" t="s">
        <v>435</v>
      </c>
      <c r="C18" s="78" t="s">
        <v>25</v>
      </c>
      <c r="D18" s="66" t="s">
        <v>434</v>
      </c>
      <c r="E18" s="68" t="s">
        <v>23</v>
      </c>
      <c r="F18" s="67">
        <v>0.6</v>
      </c>
      <c r="G18" s="69">
        <v>25.37</v>
      </c>
      <c r="H18" s="69">
        <f t="shared" si="3"/>
        <v>31.05</v>
      </c>
      <c r="I18" s="69">
        <f t="shared" si="4"/>
        <v>18.63</v>
      </c>
      <c r="J18" s="70">
        <v>7.6468273978068016E-5</v>
      </c>
      <c r="L18" s="13">
        <f t="shared" si="5"/>
        <v>15.22</v>
      </c>
    </row>
    <row r="19" spans="1:12" ht="24" customHeight="1" x14ac:dyDescent="0.2">
      <c r="A19" s="78" t="s">
        <v>433</v>
      </c>
      <c r="B19" s="78" t="s">
        <v>432</v>
      </c>
      <c r="C19" s="78" t="s">
        <v>25</v>
      </c>
      <c r="D19" s="66" t="s">
        <v>431</v>
      </c>
      <c r="E19" s="68" t="s">
        <v>23</v>
      </c>
      <c r="F19" s="67">
        <v>27</v>
      </c>
      <c r="G19" s="69">
        <v>16.34</v>
      </c>
      <c r="H19" s="69">
        <f t="shared" si="3"/>
        <v>20</v>
      </c>
      <c r="I19" s="69">
        <f t="shared" si="4"/>
        <v>540</v>
      </c>
      <c r="J19" s="70">
        <v>2.2164717095092177E-3</v>
      </c>
      <c r="L19" s="13">
        <f t="shared" si="5"/>
        <v>441.18</v>
      </c>
    </row>
    <row r="20" spans="1:12" ht="24" customHeight="1" x14ac:dyDescent="0.2">
      <c r="A20" s="78" t="s">
        <v>430</v>
      </c>
      <c r="B20" s="78" t="s">
        <v>429</v>
      </c>
      <c r="C20" s="78" t="s">
        <v>45</v>
      </c>
      <c r="D20" s="66" t="s">
        <v>428</v>
      </c>
      <c r="E20" s="68" t="s">
        <v>43</v>
      </c>
      <c r="F20" s="67">
        <v>2</v>
      </c>
      <c r="G20" s="69">
        <v>10.210000000000001</v>
      </c>
      <c r="H20" s="69">
        <f t="shared" si="3"/>
        <v>12.49</v>
      </c>
      <c r="I20" s="69">
        <f t="shared" si="4"/>
        <v>24.98</v>
      </c>
      <c r="J20" s="70">
        <v>1.0269652254059376E-4</v>
      </c>
      <c r="L20" s="13">
        <f t="shared" si="5"/>
        <v>20.420000000000002</v>
      </c>
    </row>
    <row r="21" spans="1:12" ht="24" customHeight="1" x14ac:dyDescent="0.2">
      <c r="A21" s="78" t="s">
        <v>427</v>
      </c>
      <c r="B21" s="78" t="s">
        <v>426</v>
      </c>
      <c r="C21" s="78" t="s">
        <v>45</v>
      </c>
      <c r="D21" s="66" t="s">
        <v>425</v>
      </c>
      <c r="E21" s="68" t="s">
        <v>43</v>
      </c>
      <c r="F21" s="67">
        <v>2</v>
      </c>
      <c r="G21" s="69">
        <v>10.210000000000001</v>
      </c>
      <c r="H21" s="69">
        <f t="shared" si="3"/>
        <v>12.49</v>
      </c>
      <c r="I21" s="69">
        <f t="shared" si="4"/>
        <v>24.98</v>
      </c>
      <c r="J21" s="70">
        <v>1.0269652254059376E-4</v>
      </c>
      <c r="L21" s="13">
        <f t="shared" si="5"/>
        <v>20.420000000000002</v>
      </c>
    </row>
    <row r="22" spans="1:12" s="82" customFormat="1" ht="24" customHeight="1" x14ac:dyDescent="0.2">
      <c r="A22" s="77" t="s">
        <v>424</v>
      </c>
      <c r="B22" s="77"/>
      <c r="C22" s="77"/>
      <c r="D22" s="77" t="s">
        <v>423</v>
      </c>
      <c r="E22" s="77"/>
      <c r="F22" s="77"/>
      <c r="G22" s="77"/>
      <c r="H22" s="77"/>
      <c r="I22" s="80">
        <f>SUM(I23:I28)</f>
        <v>26771.15</v>
      </c>
      <c r="J22" s="81">
        <v>0.1098224790866659</v>
      </c>
      <c r="L22" s="83">
        <f>SUM(L23:L28)</f>
        <v>21877.170000000002</v>
      </c>
    </row>
    <row r="23" spans="1:12" ht="24" customHeight="1" x14ac:dyDescent="0.2">
      <c r="A23" s="78" t="s">
        <v>422</v>
      </c>
      <c r="B23" s="78" t="s">
        <v>421</v>
      </c>
      <c r="C23" s="78" t="s">
        <v>45</v>
      </c>
      <c r="D23" s="66" t="s">
        <v>420</v>
      </c>
      <c r="E23" s="68" t="s">
        <v>23</v>
      </c>
      <c r="F23" s="67">
        <v>38.4</v>
      </c>
      <c r="G23" s="69">
        <v>51.35</v>
      </c>
      <c r="H23" s="69">
        <f>ROUND(G23*(1+0.2237),2)</f>
        <v>62.84</v>
      </c>
      <c r="I23" s="69">
        <f>ROUND(F23*H23,2)</f>
        <v>2413.06</v>
      </c>
      <c r="J23" s="70">
        <v>9.9045911543487273E-3</v>
      </c>
      <c r="L23" s="13">
        <f>ROUND(F23*G23,2)</f>
        <v>1971.84</v>
      </c>
    </row>
    <row r="24" spans="1:12" ht="60" customHeight="1" x14ac:dyDescent="0.2">
      <c r="A24" s="78" t="s">
        <v>419</v>
      </c>
      <c r="B24" s="78" t="s">
        <v>418</v>
      </c>
      <c r="C24" s="78" t="s">
        <v>25</v>
      </c>
      <c r="D24" s="66" t="s">
        <v>417</v>
      </c>
      <c r="E24" s="68" t="s">
        <v>23</v>
      </c>
      <c r="F24" s="67">
        <v>45.74</v>
      </c>
      <c r="G24" s="69">
        <v>78.099999999999994</v>
      </c>
      <c r="H24" s="69">
        <f t="shared" ref="H24:H28" si="6">ROUND(G24*(1+0.2237),2)</f>
        <v>95.57</v>
      </c>
      <c r="I24" s="69">
        <f t="shared" ref="I24:I28" si="7">ROUND(F24*H24,2)</f>
        <v>4371.37</v>
      </c>
      <c r="J24" s="70">
        <v>1.7935114432535013E-2</v>
      </c>
      <c r="L24" s="13">
        <f t="shared" ref="L24:L28" si="8">ROUND(F24*G24,2)</f>
        <v>3572.29</v>
      </c>
    </row>
    <row r="25" spans="1:12" ht="48" customHeight="1" x14ac:dyDescent="0.2">
      <c r="A25" s="78" t="s">
        <v>416</v>
      </c>
      <c r="B25" s="78" t="s">
        <v>415</v>
      </c>
      <c r="C25" s="78" t="s">
        <v>25</v>
      </c>
      <c r="D25" s="66" t="s">
        <v>414</v>
      </c>
      <c r="E25" s="68" t="s">
        <v>23</v>
      </c>
      <c r="F25" s="67">
        <v>120</v>
      </c>
      <c r="G25" s="69">
        <v>104.41</v>
      </c>
      <c r="H25" s="69">
        <f t="shared" si="6"/>
        <v>127.77</v>
      </c>
      <c r="I25" s="69">
        <f t="shared" si="7"/>
        <v>15332.4</v>
      </c>
      <c r="J25" s="70">
        <v>6.2873914159744804E-2</v>
      </c>
      <c r="L25" s="13">
        <f t="shared" si="8"/>
        <v>12529.2</v>
      </c>
    </row>
    <row r="26" spans="1:12" ht="24" customHeight="1" x14ac:dyDescent="0.2">
      <c r="A26" s="78" t="s">
        <v>413</v>
      </c>
      <c r="B26" s="78" t="s">
        <v>412</v>
      </c>
      <c r="C26" s="78" t="s">
        <v>45</v>
      </c>
      <c r="D26" s="66" t="s">
        <v>411</v>
      </c>
      <c r="E26" s="68" t="s">
        <v>23</v>
      </c>
      <c r="F26" s="67">
        <v>91.48</v>
      </c>
      <c r="G26" s="69">
        <v>5.29</v>
      </c>
      <c r="H26" s="69">
        <f t="shared" si="6"/>
        <v>6.47</v>
      </c>
      <c r="I26" s="69">
        <f t="shared" si="7"/>
        <v>591.88</v>
      </c>
      <c r="J26" s="70">
        <v>2.4331523419999427E-3</v>
      </c>
      <c r="L26" s="13">
        <f t="shared" si="8"/>
        <v>483.93</v>
      </c>
    </row>
    <row r="27" spans="1:12" ht="24" customHeight="1" x14ac:dyDescent="0.2">
      <c r="A27" s="78" t="s">
        <v>410</v>
      </c>
      <c r="B27" s="78" t="s">
        <v>409</v>
      </c>
      <c r="C27" s="78" t="s">
        <v>45</v>
      </c>
      <c r="D27" s="66" t="s">
        <v>408</v>
      </c>
      <c r="E27" s="68" t="s">
        <v>23</v>
      </c>
      <c r="F27" s="67">
        <v>118.48</v>
      </c>
      <c r="G27" s="69">
        <v>27.54</v>
      </c>
      <c r="H27" s="69">
        <f t="shared" si="6"/>
        <v>33.700000000000003</v>
      </c>
      <c r="I27" s="69">
        <f t="shared" si="7"/>
        <v>3992.78</v>
      </c>
      <c r="J27" s="70">
        <v>1.6388673911655952E-2</v>
      </c>
      <c r="L27" s="13">
        <f t="shared" si="8"/>
        <v>3262.94</v>
      </c>
    </row>
    <row r="28" spans="1:12" ht="24" customHeight="1" x14ac:dyDescent="0.2">
      <c r="A28" s="78" t="s">
        <v>407</v>
      </c>
      <c r="B28" s="78" t="s">
        <v>406</v>
      </c>
      <c r="C28" s="78" t="s">
        <v>45</v>
      </c>
      <c r="D28" s="66" t="s">
        <v>405</v>
      </c>
      <c r="E28" s="68" t="s">
        <v>23</v>
      </c>
      <c r="F28" s="67">
        <v>27</v>
      </c>
      <c r="G28" s="69">
        <v>2.11</v>
      </c>
      <c r="H28" s="69">
        <f t="shared" si="6"/>
        <v>2.58</v>
      </c>
      <c r="I28" s="69">
        <f t="shared" si="7"/>
        <v>69.66</v>
      </c>
      <c r="J28" s="70">
        <v>2.8703308638144368E-4</v>
      </c>
      <c r="L28" s="13">
        <f t="shared" si="8"/>
        <v>56.97</v>
      </c>
    </row>
    <row r="29" spans="1:12" s="82" customFormat="1" ht="24" customHeight="1" x14ac:dyDescent="0.2">
      <c r="A29" s="77" t="s">
        <v>404</v>
      </c>
      <c r="B29" s="77"/>
      <c r="C29" s="77"/>
      <c r="D29" s="77" t="s">
        <v>403</v>
      </c>
      <c r="E29" s="77"/>
      <c r="F29" s="77"/>
      <c r="G29" s="77"/>
      <c r="H29" s="77"/>
      <c r="I29" s="80">
        <f>SUM(I30:I32)</f>
        <v>47961.32</v>
      </c>
      <c r="J29" s="81">
        <v>0.19687058822080739</v>
      </c>
      <c r="L29" s="83">
        <f>SUM(L30:L32)</f>
        <v>39194.400000000001</v>
      </c>
    </row>
    <row r="30" spans="1:12" ht="48" customHeight="1" x14ac:dyDescent="0.2">
      <c r="A30" s="78" t="s">
        <v>402</v>
      </c>
      <c r="B30" s="78" t="s">
        <v>401</v>
      </c>
      <c r="C30" s="78" t="s">
        <v>45</v>
      </c>
      <c r="D30" s="66" t="s">
        <v>400</v>
      </c>
      <c r="E30" s="68" t="s">
        <v>23</v>
      </c>
      <c r="F30" s="67">
        <v>117.57</v>
      </c>
      <c r="G30" s="69">
        <v>37.54</v>
      </c>
      <c r="H30" s="69">
        <f>ROUND(G30*(1+0.2237),2)</f>
        <v>45.94</v>
      </c>
      <c r="I30" s="69">
        <f>ROUND(F30*H30,2)</f>
        <v>5401.17</v>
      </c>
      <c r="J30" s="70">
        <v>2.2179165206976385E-2</v>
      </c>
      <c r="L30" s="13">
        <f>ROUND(F30*G30,2)</f>
        <v>4413.58</v>
      </c>
    </row>
    <row r="31" spans="1:12" ht="36" customHeight="1" x14ac:dyDescent="0.2">
      <c r="A31" s="78" t="s">
        <v>399</v>
      </c>
      <c r="B31" s="78" t="s">
        <v>398</v>
      </c>
      <c r="C31" s="78" t="s">
        <v>25</v>
      </c>
      <c r="D31" s="66" t="s">
        <v>397</v>
      </c>
      <c r="E31" s="68" t="s">
        <v>23</v>
      </c>
      <c r="F31" s="67">
        <v>17.940000000000001</v>
      </c>
      <c r="G31" s="69">
        <v>603.33000000000004</v>
      </c>
      <c r="H31" s="69">
        <f t="shared" ref="H31:H32" si="9">ROUND(G31*(1+0.2237),2)</f>
        <v>738.29</v>
      </c>
      <c r="I31" s="69">
        <f t="shared" ref="I31:I32" si="10">ROUND(F31*H31,2)</f>
        <v>13244.92</v>
      </c>
      <c r="J31" s="70">
        <v>5.4364797175394129E-2</v>
      </c>
      <c r="L31" s="13">
        <f>ROUND(F31*G31,2)</f>
        <v>10823.74</v>
      </c>
    </row>
    <row r="32" spans="1:12" ht="24" customHeight="1" x14ac:dyDescent="0.2">
      <c r="A32" s="78" t="s">
        <v>396</v>
      </c>
      <c r="B32" s="78" t="s">
        <v>395</v>
      </c>
      <c r="C32" s="78" t="s">
        <v>25</v>
      </c>
      <c r="D32" s="66" t="s">
        <v>394</v>
      </c>
      <c r="E32" s="68" t="s">
        <v>23</v>
      </c>
      <c r="F32" s="67">
        <v>283.64999999999998</v>
      </c>
      <c r="G32" s="69">
        <v>84.46</v>
      </c>
      <c r="H32" s="69">
        <f t="shared" si="9"/>
        <v>103.35</v>
      </c>
      <c r="I32" s="69">
        <f t="shared" si="10"/>
        <v>29315.23</v>
      </c>
      <c r="J32" s="70">
        <v>0.12032662583843687</v>
      </c>
      <c r="L32" s="13">
        <f>ROUND(F32*G32,2)</f>
        <v>23957.08</v>
      </c>
    </row>
    <row r="33" spans="1:12" s="82" customFormat="1" ht="24" customHeight="1" x14ac:dyDescent="0.2">
      <c r="A33" s="77" t="s">
        <v>393</v>
      </c>
      <c r="B33" s="77"/>
      <c r="C33" s="77"/>
      <c r="D33" s="77" t="s">
        <v>392</v>
      </c>
      <c r="E33" s="77"/>
      <c r="F33" s="77"/>
      <c r="G33" s="77"/>
      <c r="H33" s="77"/>
      <c r="I33" s="80">
        <f>SUM(I34:I41)</f>
        <v>6902.3</v>
      </c>
      <c r="J33" s="81">
        <v>2.8334512373145476E-2</v>
      </c>
      <c r="L33" s="83">
        <f>SUM(L34:L41)</f>
        <v>5640.5200000000013</v>
      </c>
    </row>
    <row r="34" spans="1:12" ht="60" customHeight="1" x14ac:dyDescent="0.2">
      <c r="A34" s="78" t="s">
        <v>391</v>
      </c>
      <c r="B34" s="78" t="s">
        <v>390</v>
      </c>
      <c r="C34" s="78" t="s">
        <v>45</v>
      </c>
      <c r="D34" s="66" t="s">
        <v>389</v>
      </c>
      <c r="E34" s="68" t="s">
        <v>43</v>
      </c>
      <c r="F34" s="67">
        <v>1</v>
      </c>
      <c r="G34" s="69">
        <v>493</v>
      </c>
      <c r="H34" s="69">
        <f>ROUND(G34*(1+0.2237),2)</f>
        <v>603.28</v>
      </c>
      <c r="I34" s="69">
        <f>ROUND(F34*H34,2)</f>
        <v>603.28</v>
      </c>
      <c r="J34" s="70">
        <v>2.4763735403353728E-3</v>
      </c>
      <c r="L34" s="13">
        <f>ROUND(F34*G34,2)</f>
        <v>493</v>
      </c>
    </row>
    <row r="35" spans="1:12" ht="36" customHeight="1" x14ac:dyDescent="0.2">
      <c r="A35" s="78" t="s">
        <v>388</v>
      </c>
      <c r="B35" s="78" t="s">
        <v>387</v>
      </c>
      <c r="C35" s="78" t="s">
        <v>45</v>
      </c>
      <c r="D35" s="66" t="s">
        <v>386</v>
      </c>
      <c r="E35" s="68" t="s">
        <v>43</v>
      </c>
      <c r="F35" s="67">
        <v>3</v>
      </c>
      <c r="G35" s="69">
        <v>336.75</v>
      </c>
      <c r="H35" s="69">
        <f t="shared" ref="H35:H41" si="11">ROUND(G35*(1+0.2237),2)</f>
        <v>412.08</v>
      </c>
      <c r="I35" s="69">
        <f t="shared" ref="I35:I41" si="12">ROUND(F35*H35,2)</f>
        <v>1236.24</v>
      </c>
      <c r="J35" s="70">
        <v>5.0749813908729392E-3</v>
      </c>
      <c r="L35" s="13">
        <f t="shared" ref="L35:L41" si="13">ROUND(F35*G35,2)</f>
        <v>1010.25</v>
      </c>
    </row>
    <row r="36" spans="1:12" ht="36" customHeight="1" x14ac:dyDescent="0.2">
      <c r="A36" s="78" t="s">
        <v>385</v>
      </c>
      <c r="B36" s="78" t="s">
        <v>384</v>
      </c>
      <c r="C36" s="78" t="s">
        <v>45</v>
      </c>
      <c r="D36" s="66" t="s">
        <v>383</v>
      </c>
      <c r="E36" s="68" t="s">
        <v>43</v>
      </c>
      <c r="F36" s="67">
        <v>1</v>
      </c>
      <c r="G36" s="69">
        <v>426.22</v>
      </c>
      <c r="H36" s="69">
        <f t="shared" si="11"/>
        <v>521.57000000000005</v>
      </c>
      <c r="I36" s="69">
        <f t="shared" si="12"/>
        <v>521.57000000000005</v>
      </c>
      <c r="J36" s="70">
        <v>2.141070625613506E-3</v>
      </c>
      <c r="L36" s="13">
        <f t="shared" si="13"/>
        <v>426.22</v>
      </c>
    </row>
    <row r="37" spans="1:12" ht="48" customHeight="1" x14ac:dyDescent="0.2">
      <c r="A37" s="78" t="s">
        <v>382</v>
      </c>
      <c r="B37" s="78" t="s">
        <v>381</v>
      </c>
      <c r="C37" s="78" t="s">
        <v>45</v>
      </c>
      <c r="D37" s="66" t="s">
        <v>380</v>
      </c>
      <c r="E37" s="68" t="s">
        <v>43</v>
      </c>
      <c r="F37" s="67">
        <v>1</v>
      </c>
      <c r="G37" s="69">
        <v>510.08</v>
      </c>
      <c r="H37" s="69">
        <f t="shared" si="11"/>
        <v>624.17999999999995</v>
      </c>
      <c r="I37" s="69">
        <f t="shared" si="12"/>
        <v>624.17999999999995</v>
      </c>
      <c r="J37" s="70">
        <v>2.5624465250546472E-3</v>
      </c>
      <c r="L37" s="13">
        <f t="shared" si="13"/>
        <v>510.08</v>
      </c>
    </row>
    <row r="38" spans="1:12" ht="36" customHeight="1" x14ac:dyDescent="0.2">
      <c r="A38" s="78" t="s">
        <v>379</v>
      </c>
      <c r="B38" s="78" t="s">
        <v>378</v>
      </c>
      <c r="C38" s="78" t="s">
        <v>25</v>
      </c>
      <c r="D38" s="66" t="s">
        <v>377</v>
      </c>
      <c r="E38" s="68" t="s">
        <v>66</v>
      </c>
      <c r="F38" s="67">
        <v>3</v>
      </c>
      <c r="G38" s="69">
        <v>95.6</v>
      </c>
      <c r="H38" s="69">
        <f t="shared" si="11"/>
        <v>116.99</v>
      </c>
      <c r="I38" s="69">
        <f t="shared" si="12"/>
        <v>350.97</v>
      </c>
      <c r="J38" s="70">
        <v>1.4405834738637966E-3</v>
      </c>
      <c r="L38" s="13">
        <f t="shared" si="13"/>
        <v>286.8</v>
      </c>
    </row>
    <row r="39" spans="1:12" ht="60" customHeight="1" x14ac:dyDescent="0.2">
      <c r="A39" s="78" t="s">
        <v>376</v>
      </c>
      <c r="B39" s="78" t="s">
        <v>375</v>
      </c>
      <c r="C39" s="78" t="s">
        <v>45</v>
      </c>
      <c r="D39" s="66" t="s">
        <v>374</v>
      </c>
      <c r="E39" s="68" t="s">
        <v>43</v>
      </c>
      <c r="F39" s="67">
        <v>4</v>
      </c>
      <c r="G39" s="69">
        <v>451.91</v>
      </c>
      <c r="H39" s="69">
        <f t="shared" si="11"/>
        <v>553</v>
      </c>
      <c r="I39" s="69">
        <f t="shared" si="12"/>
        <v>2212</v>
      </c>
      <c r="J39" s="70">
        <v>9.080638319224876E-3</v>
      </c>
      <c r="L39" s="13">
        <f t="shared" si="13"/>
        <v>1807.64</v>
      </c>
    </row>
    <row r="40" spans="1:12" ht="60" customHeight="1" x14ac:dyDescent="0.2">
      <c r="A40" s="78" t="s">
        <v>373</v>
      </c>
      <c r="B40" s="78" t="s">
        <v>372</v>
      </c>
      <c r="C40" s="78" t="s">
        <v>45</v>
      </c>
      <c r="D40" s="66" t="s">
        <v>371</v>
      </c>
      <c r="E40" s="68" t="s">
        <v>43</v>
      </c>
      <c r="F40" s="67">
        <v>1</v>
      </c>
      <c r="G40" s="69">
        <v>321.85000000000002</v>
      </c>
      <c r="H40" s="69">
        <f t="shared" si="11"/>
        <v>393.85</v>
      </c>
      <c r="I40" s="69">
        <f t="shared" si="12"/>
        <v>393.85</v>
      </c>
      <c r="J40" s="70">
        <v>1.616875066314576E-3</v>
      </c>
      <c r="L40" s="13">
        <f t="shared" si="13"/>
        <v>321.85000000000002</v>
      </c>
    </row>
    <row r="41" spans="1:12" ht="24" customHeight="1" x14ac:dyDescent="0.2">
      <c r="A41" s="78" t="s">
        <v>370</v>
      </c>
      <c r="B41" s="78" t="s">
        <v>369</v>
      </c>
      <c r="C41" s="78" t="s">
        <v>45</v>
      </c>
      <c r="D41" s="66" t="s">
        <v>368</v>
      </c>
      <c r="E41" s="68" t="s">
        <v>23</v>
      </c>
      <c r="F41" s="67">
        <v>1.85</v>
      </c>
      <c r="G41" s="69">
        <v>424.15</v>
      </c>
      <c r="H41" s="69">
        <f t="shared" si="11"/>
        <v>519.03</v>
      </c>
      <c r="I41" s="69">
        <f t="shared" si="12"/>
        <v>960.21</v>
      </c>
      <c r="J41" s="70">
        <v>3.9415434318657624E-3</v>
      </c>
      <c r="L41" s="13">
        <f t="shared" si="13"/>
        <v>784.68</v>
      </c>
    </row>
    <row r="42" spans="1:12" s="82" customFormat="1" ht="24" customHeight="1" x14ac:dyDescent="0.2">
      <c r="A42" s="77" t="s">
        <v>367</v>
      </c>
      <c r="B42" s="77"/>
      <c r="C42" s="77"/>
      <c r="D42" s="77" t="s">
        <v>366</v>
      </c>
      <c r="E42" s="77"/>
      <c r="F42" s="77"/>
      <c r="G42" s="77"/>
      <c r="H42" s="77"/>
      <c r="I42" s="80">
        <f>SUM(I43:I55)</f>
        <v>48108.21</v>
      </c>
      <c r="J42" s="81">
        <v>0.1974805694444188</v>
      </c>
      <c r="L42" s="83">
        <f>SUM(L43:L55)</f>
        <v>39908.919999999991</v>
      </c>
    </row>
    <row r="43" spans="1:12" ht="48" customHeight="1" x14ac:dyDescent="0.2">
      <c r="A43" s="78" t="s">
        <v>365</v>
      </c>
      <c r="B43" s="78" t="s">
        <v>364</v>
      </c>
      <c r="C43" s="78" t="s">
        <v>45</v>
      </c>
      <c r="D43" s="66" t="s">
        <v>363</v>
      </c>
      <c r="E43" s="68" t="s">
        <v>43</v>
      </c>
      <c r="F43" s="67">
        <v>1</v>
      </c>
      <c r="G43" s="69">
        <v>1222.8399999999999</v>
      </c>
      <c r="H43" s="69">
        <f>ROUND(G43*(1+0.2237),2)</f>
        <v>1496.39</v>
      </c>
      <c r="I43" s="69">
        <f>ROUND(F43*H43,2)</f>
        <v>1496.39</v>
      </c>
      <c r="J43" s="70">
        <v>6.1425408851808142E-3</v>
      </c>
      <c r="L43" s="13">
        <f>ROUND(F43*G43,2)</f>
        <v>1222.8399999999999</v>
      </c>
    </row>
    <row r="44" spans="1:12" ht="24" customHeight="1" x14ac:dyDescent="0.2">
      <c r="A44" s="78" t="s">
        <v>360</v>
      </c>
      <c r="B44" s="78" t="s">
        <v>362</v>
      </c>
      <c r="C44" s="78" t="s">
        <v>45</v>
      </c>
      <c r="D44" s="66" t="s">
        <v>361</v>
      </c>
      <c r="E44" s="68" t="s">
        <v>43</v>
      </c>
      <c r="F44" s="67">
        <v>11</v>
      </c>
      <c r="G44" s="69">
        <v>687.42</v>
      </c>
      <c r="H44" s="69">
        <f t="shared" ref="H44:H55" si="14">ROUND(G44*(1+0.2237),2)</f>
        <v>841.2</v>
      </c>
      <c r="I44" s="69">
        <f t="shared" ref="I44:I55" si="15">ROUND(F44*H44,2)</f>
        <v>9253.2000000000007</v>
      </c>
      <c r="J44" s="70">
        <v>3.7986795164561736E-2</v>
      </c>
      <c r="L44" s="13">
        <f t="shared" ref="L44:L55" si="16">ROUND(F44*G44,2)</f>
        <v>7561.62</v>
      </c>
    </row>
    <row r="45" spans="1:12" ht="24" customHeight="1" x14ac:dyDescent="0.2">
      <c r="A45" s="78" t="s">
        <v>360</v>
      </c>
      <c r="B45" s="78" t="s">
        <v>359</v>
      </c>
      <c r="C45" s="78" t="s">
        <v>45</v>
      </c>
      <c r="D45" s="66" t="s">
        <v>358</v>
      </c>
      <c r="E45" s="68" t="s">
        <v>23</v>
      </c>
      <c r="F45" s="67">
        <v>2.99</v>
      </c>
      <c r="G45" s="69">
        <v>420.44</v>
      </c>
      <c r="H45" s="69">
        <f>ROUND(G45*(1+0.1627),2)</f>
        <v>488.85</v>
      </c>
      <c r="I45" s="69">
        <f t="shared" si="15"/>
        <v>1461.66</v>
      </c>
      <c r="J45" s="70">
        <v>5.9988806817866981E-3</v>
      </c>
      <c r="L45" s="13">
        <f t="shared" si="16"/>
        <v>1257.1199999999999</v>
      </c>
    </row>
    <row r="46" spans="1:12" ht="48" customHeight="1" x14ac:dyDescent="0.2">
      <c r="A46" s="78" t="s">
        <v>357</v>
      </c>
      <c r="B46" s="78" t="s">
        <v>356</v>
      </c>
      <c r="C46" s="78" t="s">
        <v>45</v>
      </c>
      <c r="D46" s="66" t="s">
        <v>355</v>
      </c>
      <c r="E46" s="68" t="s">
        <v>43</v>
      </c>
      <c r="F46" s="67">
        <v>3</v>
      </c>
      <c r="G46" s="69">
        <v>844.97</v>
      </c>
      <c r="H46" s="69">
        <f t="shared" si="14"/>
        <v>1033.99</v>
      </c>
      <c r="I46" s="69">
        <f t="shared" si="15"/>
        <v>3101.97</v>
      </c>
      <c r="J46" s="70">
        <v>1.2734245657716432E-2</v>
      </c>
      <c r="L46" s="13">
        <f t="shared" si="16"/>
        <v>2534.91</v>
      </c>
    </row>
    <row r="47" spans="1:12" ht="24" customHeight="1" x14ac:dyDescent="0.2">
      <c r="A47" s="78" t="s">
        <v>354</v>
      </c>
      <c r="B47" s="78" t="s">
        <v>353</v>
      </c>
      <c r="C47" s="78" t="s">
        <v>45</v>
      </c>
      <c r="D47" s="66" t="s">
        <v>352</v>
      </c>
      <c r="E47" s="68" t="s">
        <v>23</v>
      </c>
      <c r="F47" s="67">
        <v>44.43</v>
      </c>
      <c r="G47" s="69">
        <v>240</v>
      </c>
      <c r="H47" s="69">
        <f>ROUND(G47*(1+0.1626),2)</f>
        <v>279.02</v>
      </c>
      <c r="I47" s="69">
        <f t="shared" si="15"/>
        <v>12396.86</v>
      </c>
      <c r="J47" s="70">
        <v>5.0883869401382301E-2</v>
      </c>
      <c r="L47" s="13">
        <f t="shared" si="16"/>
        <v>10663.2</v>
      </c>
    </row>
    <row r="48" spans="1:12" ht="36" customHeight="1" x14ac:dyDescent="0.2">
      <c r="A48" s="78" t="s">
        <v>349</v>
      </c>
      <c r="B48" s="78" t="s">
        <v>351</v>
      </c>
      <c r="C48" s="78" t="s">
        <v>45</v>
      </c>
      <c r="D48" s="66" t="s">
        <v>350</v>
      </c>
      <c r="E48" s="68" t="s">
        <v>23</v>
      </c>
      <c r="F48" s="67">
        <v>1</v>
      </c>
      <c r="G48" s="69">
        <v>312.82</v>
      </c>
      <c r="H48" s="69">
        <f t="shared" si="14"/>
        <v>382.8</v>
      </c>
      <c r="I48" s="69">
        <f t="shared" si="15"/>
        <v>382.8</v>
      </c>
      <c r="J48" s="70">
        <v>1.5713963504972387E-3</v>
      </c>
      <c r="L48" s="13">
        <f t="shared" si="16"/>
        <v>312.82</v>
      </c>
    </row>
    <row r="49" spans="1:12" ht="24" customHeight="1" x14ac:dyDescent="0.2">
      <c r="A49" s="78" t="s">
        <v>349</v>
      </c>
      <c r="B49" s="78" t="s">
        <v>348</v>
      </c>
      <c r="C49" s="78" t="s">
        <v>45</v>
      </c>
      <c r="D49" s="66" t="s">
        <v>347</v>
      </c>
      <c r="E49" s="68" t="s">
        <v>23</v>
      </c>
      <c r="F49" s="67">
        <v>3</v>
      </c>
      <c r="G49" s="69">
        <v>297.82</v>
      </c>
      <c r="H49" s="69">
        <f t="shared" si="14"/>
        <v>364.44</v>
      </c>
      <c r="I49" s="69">
        <f t="shared" si="15"/>
        <v>1093.32</v>
      </c>
      <c r="J49" s="70">
        <v>4.4881089371217762E-3</v>
      </c>
      <c r="L49" s="13">
        <f t="shared" si="16"/>
        <v>893.46</v>
      </c>
    </row>
    <row r="50" spans="1:12" ht="24" customHeight="1" x14ac:dyDescent="0.2">
      <c r="A50" s="78" t="s">
        <v>346</v>
      </c>
      <c r="B50" s="78" t="s">
        <v>345</v>
      </c>
      <c r="C50" s="78" t="s">
        <v>45</v>
      </c>
      <c r="D50" s="66" t="s">
        <v>344</v>
      </c>
      <c r="E50" s="68" t="s">
        <v>23</v>
      </c>
      <c r="F50" s="67">
        <v>43.77</v>
      </c>
      <c r="G50" s="69">
        <v>267.82</v>
      </c>
      <c r="H50" s="69">
        <f t="shared" si="14"/>
        <v>327.73</v>
      </c>
      <c r="I50" s="69">
        <f t="shared" si="15"/>
        <v>14344.74</v>
      </c>
      <c r="J50" s="70">
        <v>5.8886276325475738E-2</v>
      </c>
      <c r="L50" s="13">
        <f t="shared" si="16"/>
        <v>11722.48</v>
      </c>
    </row>
    <row r="51" spans="1:12" ht="24" customHeight="1" x14ac:dyDescent="0.2">
      <c r="A51" s="78" t="s">
        <v>343</v>
      </c>
      <c r="B51" s="78" t="s">
        <v>342</v>
      </c>
      <c r="C51" s="78" t="s">
        <v>25</v>
      </c>
      <c r="D51" s="66" t="s">
        <v>341</v>
      </c>
      <c r="E51" s="68" t="s">
        <v>34</v>
      </c>
      <c r="F51" s="67">
        <v>5</v>
      </c>
      <c r="G51" s="69">
        <v>50.72</v>
      </c>
      <c r="H51" s="69">
        <f t="shared" si="14"/>
        <v>62.07</v>
      </c>
      <c r="I51" s="69">
        <f t="shared" si="15"/>
        <v>310.35000000000002</v>
      </c>
      <c r="J51" s="70">
        <v>1.2738555463818254E-3</v>
      </c>
      <c r="L51" s="13">
        <f t="shared" si="16"/>
        <v>253.6</v>
      </c>
    </row>
    <row r="52" spans="1:12" ht="24" customHeight="1" x14ac:dyDescent="0.2">
      <c r="A52" s="78" t="s">
        <v>340</v>
      </c>
      <c r="B52" s="78" t="s">
        <v>339</v>
      </c>
      <c r="C52" s="78" t="s">
        <v>25</v>
      </c>
      <c r="D52" s="66" t="s">
        <v>338</v>
      </c>
      <c r="E52" s="68" t="s">
        <v>34</v>
      </c>
      <c r="F52" s="67">
        <v>5</v>
      </c>
      <c r="G52" s="69">
        <v>42.8</v>
      </c>
      <c r="H52" s="69">
        <f t="shared" si="14"/>
        <v>52.37</v>
      </c>
      <c r="I52" s="69">
        <f t="shared" si="15"/>
        <v>261.85000000000002</v>
      </c>
      <c r="J52" s="70">
        <v>1.0749887791119707E-3</v>
      </c>
      <c r="L52" s="13">
        <f t="shared" si="16"/>
        <v>214</v>
      </c>
    </row>
    <row r="53" spans="1:12" ht="24" customHeight="1" x14ac:dyDescent="0.2">
      <c r="A53" s="78" t="s">
        <v>337</v>
      </c>
      <c r="B53" s="78" t="s">
        <v>336</v>
      </c>
      <c r="C53" s="78" t="s">
        <v>25</v>
      </c>
      <c r="D53" s="66" t="s">
        <v>335</v>
      </c>
      <c r="E53" s="68" t="s">
        <v>34</v>
      </c>
      <c r="F53" s="67">
        <v>12.2</v>
      </c>
      <c r="G53" s="69">
        <v>31.29</v>
      </c>
      <c r="H53" s="69">
        <f t="shared" si="14"/>
        <v>38.29</v>
      </c>
      <c r="I53" s="69">
        <f t="shared" si="15"/>
        <v>467.14</v>
      </c>
      <c r="J53" s="70">
        <v>1.9179047610838466E-3</v>
      </c>
      <c r="L53" s="13">
        <f t="shared" si="16"/>
        <v>381.74</v>
      </c>
    </row>
    <row r="54" spans="1:12" ht="24" customHeight="1" x14ac:dyDescent="0.2">
      <c r="A54" s="78" t="s">
        <v>334</v>
      </c>
      <c r="B54" s="78" t="s">
        <v>333</v>
      </c>
      <c r="C54" s="78" t="s">
        <v>25</v>
      </c>
      <c r="D54" s="66" t="s">
        <v>332</v>
      </c>
      <c r="E54" s="68" t="s">
        <v>34</v>
      </c>
      <c r="F54" s="67">
        <v>9.1999999999999993</v>
      </c>
      <c r="G54" s="69">
        <v>70.58</v>
      </c>
      <c r="H54" s="69">
        <f t="shared" si="14"/>
        <v>86.37</v>
      </c>
      <c r="I54" s="69">
        <f t="shared" si="15"/>
        <v>794.6</v>
      </c>
      <c r="J54" s="70">
        <v>3.2614970747704155E-3</v>
      </c>
      <c r="L54" s="13">
        <f t="shared" si="16"/>
        <v>649.34</v>
      </c>
    </row>
    <row r="55" spans="1:12" ht="36" customHeight="1" x14ac:dyDescent="0.2">
      <c r="A55" s="78" t="s">
        <v>331</v>
      </c>
      <c r="B55" s="78" t="s">
        <v>330</v>
      </c>
      <c r="C55" s="78" t="s">
        <v>25</v>
      </c>
      <c r="D55" s="66" t="s">
        <v>329</v>
      </c>
      <c r="E55" s="68" t="s">
        <v>34</v>
      </c>
      <c r="F55" s="67">
        <v>22.4</v>
      </c>
      <c r="G55" s="69">
        <v>100.08</v>
      </c>
      <c r="H55" s="69">
        <f t="shared" si="14"/>
        <v>122.47</v>
      </c>
      <c r="I55" s="69">
        <f t="shared" si="15"/>
        <v>2743.33</v>
      </c>
      <c r="J55" s="70">
        <v>1.1260209879348004E-2</v>
      </c>
      <c r="L55" s="13">
        <f t="shared" si="16"/>
        <v>2241.79</v>
      </c>
    </row>
    <row r="56" spans="1:12" s="82" customFormat="1" ht="24" customHeight="1" x14ac:dyDescent="0.2">
      <c r="A56" s="77" t="s">
        <v>328</v>
      </c>
      <c r="B56" s="77"/>
      <c r="C56" s="77"/>
      <c r="D56" s="77" t="s">
        <v>327</v>
      </c>
      <c r="E56" s="77"/>
      <c r="F56" s="77"/>
      <c r="G56" s="77"/>
      <c r="H56" s="77"/>
      <c r="I56" s="80">
        <f>SUM(I57)</f>
        <v>5181.82</v>
      </c>
      <c r="J56" s="81">
        <v>2.1305916399202152E-2</v>
      </c>
      <c r="L56" s="83">
        <f>SUM(L57)</f>
        <v>4235.3999999999996</v>
      </c>
    </row>
    <row r="57" spans="1:12" ht="48" customHeight="1" x14ac:dyDescent="0.2">
      <c r="A57" s="78" t="s">
        <v>326</v>
      </c>
      <c r="B57" s="78" t="s">
        <v>325</v>
      </c>
      <c r="C57" s="78" t="s">
        <v>45</v>
      </c>
      <c r="D57" s="66" t="s">
        <v>324</v>
      </c>
      <c r="E57" s="68" t="s">
        <v>23</v>
      </c>
      <c r="F57" s="67">
        <v>223.74</v>
      </c>
      <c r="G57" s="69">
        <v>18.93</v>
      </c>
      <c r="H57" s="69">
        <f>ROUND(G57*(1+0.2237),2)</f>
        <v>23.16</v>
      </c>
      <c r="I57" s="69">
        <f>ROUND(F57*H57,2)</f>
        <v>5181.82</v>
      </c>
      <c r="J57" s="70">
        <v>2.1305916399202152E-2</v>
      </c>
      <c r="L57" s="13">
        <f>ROUND(F57*G57,2)</f>
        <v>4235.3999999999996</v>
      </c>
    </row>
    <row r="58" spans="1:12" s="82" customFormat="1" ht="24" customHeight="1" x14ac:dyDescent="0.2">
      <c r="A58" s="77" t="s">
        <v>323</v>
      </c>
      <c r="B58" s="77"/>
      <c r="C58" s="77"/>
      <c r="D58" s="77" t="s">
        <v>322</v>
      </c>
      <c r="E58" s="77"/>
      <c r="F58" s="77"/>
      <c r="G58" s="77"/>
      <c r="H58" s="77"/>
      <c r="I58" s="80">
        <f>SUM(I59:I63)</f>
        <v>21399.71</v>
      </c>
      <c r="J58" s="81">
        <v>8.787243138121692E-2</v>
      </c>
      <c r="L58" s="83">
        <f>SUM(L59:L63)</f>
        <v>17487.61</v>
      </c>
    </row>
    <row r="59" spans="1:12" ht="24" customHeight="1" x14ac:dyDescent="0.2">
      <c r="A59" s="78" t="s">
        <v>319</v>
      </c>
      <c r="B59" s="78" t="s">
        <v>321</v>
      </c>
      <c r="C59" s="78" t="s">
        <v>45</v>
      </c>
      <c r="D59" s="66" t="s">
        <v>320</v>
      </c>
      <c r="E59" s="68" t="s">
        <v>23</v>
      </c>
      <c r="F59" s="67">
        <v>68.75</v>
      </c>
      <c r="G59" s="69">
        <v>116.71</v>
      </c>
      <c r="H59" s="69">
        <f>ROUND(G59*(1+0.2237),2)</f>
        <v>142.82</v>
      </c>
      <c r="I59" s="69">
        <f>ROUND(F59*H59,2)</f>
        <v>9818.8799999999992</v>
      </c>
      <c r="J59" s="70">
        <v>4.0330549814278138E-2</v>
      </c>
      <c r="L59" s="13">
        <f>ROUND(F59*G59,2)</f>
        <v>8023.81</v>
      </c>
    </row>
    <row r="60" spans="1:12" ht="24" customHeight="1" x14ac:dyDescent="0.2">
      <c r="A60" s="78" t="s">
        <v>319</v>
      </c>
      <c r="B60" s="78" t="s">
        <v>318</v>
      </c>
      <c r="C60" s="78" t="s">
        <v>45</v>
      </c>
      <c r="D60" s="66" t="s">
        <v>317</v>
      </c>
      <c r="E60" s="68" t="s">
        <v>23</v>
      </c>
      <c r="F60" s="67">
        <v>16.62</v>
      </c>
      <c r="G60" s="69">
        <v>215.11</v>
      </c>
      <c r="H60" s="69">
        <f t="shared" ref="H60:H63" si="17">ROUND(G60*(1+0.2237),2)</f>
        <v>263.23</v>
      </c>
      <c r="I60" s="69">
        <f t="shared" ref="I60:I63" si="18">ROUND(F60*H60,2)</f>
        <v>4374.88</v>
      </c>
      <c r="J60" s="70">
        <v>1.7967951050453668E-2</v>
      </c>
      <c r="L60" s="13">
        <f t="shared" ref="L60:L63" si="19">ROUND(F60*G60,2)</f>
        <v>3575.13</v>
      </c>
    </row>
    <row r="61" spans="1:12" ht="36" customHeight="1" x14ac:dyDescent="0.2">
      <c r="A61" s="78" t="s">
        <v>314</v>
      </c>
      <c r="B61" s="78" t="s">
        <v>316</v>
      </c>
      <c r="C61" s="78" t="s">
        <v>45</v>
      </c>
      <c r="D61" s="66" t="s">
        <v>315</v>
      </c>
      <c r="E61" s="68" t="s">
        <v>60</v>
      </c>
      <c r="F61" s="67">
        <v>6.64</v>
      </c>
      <c r="G61" s="69">
        <v>811.23</v>
      </c>
      <c r="H61" s="69">
        <f t="shared" si="17"/>
        <v>992.7</v>
      </c>
      <c r="I61" s="69">
        <f t="shared" si="18"/>
        <v>6591.53</v>
      </c>
      <c r="J61" s="70">
        <v>2.7055444013669064E-2</v>
      </c>
      <c r="L61" s="13">
        <f t="shared" si="19"/>
        <v>5386.57</v>
      </c>
    </row>
    <row r="62" spans="1:12" ht="24" customHeight="1" x14ac:dyDescent="0.2">
      <c r="A62" s="78" t="s">
        <v>314</v>
      </c>
      <c r="B62" s="78" t="s">
        <v>313</v>
      </c>
      <c r="C62" s="78" t="s">
        <v>45</v>
      </c>
      <c r="D62" s="66" t="s">
        <v>312</v>
      </c>
      <c r="E62" s="68" t="s">
        <v>23</v>
      </c>
      <c r="F62" s="67">
        <v>1</v>
      </c>
      <c r="G62" s="69">
        <v>145.72999999999999</v>
      </c>
      <c r="H62" s="69">
        <f t="shared" si="17"/>
        <v>178.33</v>
      </c>
      <c r="I62" s="69">
        <f t="shared" si="18"/>
        <v>178.33</v>
      </c>
      <c r="J62" s="70">
        <v>7.3209239649641496E-4</v>
      </c>
      <c r="L62" s="13">
        <f t="shared" si="19"/>
        <v>145.72999999999999</v>
      </c>
    </row>
    <row r="63" spans="1:12" ht="24" customHeight="1" x14ac:dyDescent="0.2">
      <c r="A63" s="78" t="s">
        <v>311</v>
      </c>
      <c r="B63" s="78" t="s">
        <v>310</v>
      </c>
      <c r="C63" s="78" t="s">
        <v>45</v>
      </c>
      <c r="D63" s="66" t="s">
        <v>309</v>
      </c>
      <c r="E63" s="68" t="s">
        <v>308</v>
      </c>
      <c r="F63" s="67">
        <v>0.83</v>
      </c>
      <c r="G63" s="69">
        <v>429.36</v>
      </c>
      <c r="H63" s="69">
        <f t="shared" si="17"/>
        <v>525.41</v>
      </c>
      <c r="I63" s="69">
        <f t="shared" si="18"/>
        <v>436.09</v>
      </c>
      <c r="J63" s="70">
        <v>1.786394106319633E-3</v>
      </c>
      <c r="L63" s="13">
        <f t="shared" si="19"/>
        <v>356.37</v>
      </c>
    </row>
    <row r="64" spans="1:12" s="82" customFormat="1" ht="24" customHeight="1" x14ac:dyDescent="0.2">
      <c r="A64" s="77" t="s">
        <v>8</v>
      </c>
      <c r="B64" s="77"/>
      <c r="C64" s="77"/>
      <c r="D64" s="77" t="s">
        <v>9</v>
      </c>
      <c r="E64" s="77"/>
      <c r="F64" s="77"/>
      <c r="G64" s="77"/>
      <c r="H64" s="77"/>
      <c r="I64" s="80">
        <f>I65+I70+I87</f>
        <v>5683.4599999999991</v>
      </c>
      <c r="J64" s="81">
        <v>2.3332140953645161E-2</v>
      </c>
      <c r="L64" s="83">
        <f>L65+L70+L87</f>
        <v>4644.38</v>
      </c>
    </row>
    <row r="65" spans="1:12" s="82" customFormat="1" ht="24" customHeight="1" x14ac:dyDescent="0.2">
      <c r="A65" s="77" t="s">
        <v>307</v>
      </c>
      <c r="B65" s="77"/>
      <c r="C65" s="77"/>
      <c r="D65" s="77" t="s">
        <v>228</v>
      </c>
      <c r="E65" s="77"/>
      <c r="F65" s="77"/>
      <c r="G65" s="77"/>
      <c r="H65" s="77"/>
      <c r="I65" s="80">
        <f>SUM(I66:I69)</f>
        <v>2117.7599999999998</v>
      </c>
      <c r="J65" s="81">
        <v>8.6941513263223049E-3</v>
      </c>
      <c r="L65" s="83">
        <f>SUM(L66:L69)</f>
        <v>1730.57</v>
      </c>
    </row>
    <row r="66" spans="1:12" ht="48" customHeight="1" x14ac:dyDescent="0.2">
      <c r="A66" s="78" t="s">
        <v>306</v>
      </c>
      <c r="B66" s="78" t="s">
        <v>305</v>
      </c>
      <c r="C66" s="78" t="s">
        <v>25</v>
      </c>
      <c r="D66" s="66" t="s">
        <v>304</v>
      </c>
      <c r="E66" s="68" t="s">
        <v>34</v>
      </c>
      <c r="F66" s="67">
        <v>41.54</v>
      </c>
      <c r="G66" s="69">
        <v>24.7</v>
      </c>
      <c r="H66" s="69">
        <f>ROUND(G66*(1+0.2237),2)</f>
        <v>30.23</v>
      </c>
      <c r="I66" s="69">
        <f>ROUND(F66*H66,2)</f>
        <v>1255.75</v>
      </c>
      <c r="J66" s="70">
        <v>5.1543228689188893E-3</v>
      </c>
      <c r="L66" s="13">
        <f>ROUND(F66*G66,2)</f>
        <v>1026.04</v>
      </c>
    </row>
    <row r="67" spans="1:12" ht="36" customHeight="1" x14ac:dyDescent="0.2">
      <c r="A67" s="78" t="s">
        <v>303</v>
      </c>
      <c r="B67" s="78" t="s">
        <v>302</v>
      </c>
      <c r="C67" s="78" t="s">
        <v>25</v>
      </c>
      <c r="D67" s="66" t="s">
        <v>301</v>
      </c>
      <c r="E67" s="68" t="s">
        <v>34</v>
      </c>
      <c r="F67" s="67">
        <v>13.29</v>
      </c>
      <c r="G67" s="69">
        <v>15.98</v>
      </c>
      <c r="H67" s="69">
        <f t="shared" ref="H67:H69" si="20">ROUND(G67*(1+0.2237),2)</f>
        <v>19.55</v>
      </c>
      <c r="I67" s="69">
        <f t="shared" ref="I67:I69" si="21">ROUND(F67*H67,2)</f>
        <v>259.82</v>
      </c>
      <c r="J67" s="70">
        <v>1.0669848534942984E-3</v>
      </c>
      <c r="L67" s="13">
        <f t="shared" ref="L67:L69" si="22">ROUND(F67*G67,2)</f>
        <v>212.37</v>
      </c>
    </row>
    <row r="68" spans="1:12" ht="36" customHeight="1" x14ac:dyDescent="0.2">
      <c r="A68" s="78" t="s">
        <v>300</v>
      </c>
      <c r="B68" s="78" t="s">
        <v>299</v>
      </c>
      <c r="C68" s="78" t="s">
        <v>25</v>
      </c>
      <c r="D68" s="66" t="s">
        <v>298</v>
      </c>
      <c r="E68" s="68" t="s">
        <v>34</v>
      </c>
      <c r="F68" s="67">
        <v>18.760000000000002</v>
      </c>
      <c r="G68" s="69">
        <v>18.96</v>
      </c>
      <c r="H68" s="69">
        <f t="shared" si="20"/>
        <v>23.2</v>
      </c>
      <c r="I68" s="69">
        <f t="shared" si="21"/>
        <v>435.23</v>
      </c>
      <c r="J68" s="70">
        <v>1.7872150217675992E-3</v>
      </c>
      <c r="L68" s="13">
        <f t="shared" si="22"/>
        <v>355.69</v>
      </c>
    </row>
    <row r="69" spans="1:12" ht="36" customHeight="1" x14ac:dyDescent="0.2">
      <c r="A69" s="78" t="s">
        <v>297</v>
      </c>
      <c r="B69" s="78" t="s">
        <v>296</v>
      </c>
      <c r="C69" s="78" t="s">
        <v>25</v>
      </c>
      <c r="D69" s="66" t="s">
        <v>295</v>
      </c>
      <c r="E69" s="68" t="s">
        <v>34</v>
      </c>
      <c r="F69" s="67">
        <v>8.5399999999999991</v>
      </c>
      <c r="G69" s="69">
        <v>15.98</v>
      </c>
      <c r="H69" s="69">
        <f t="shared" si="20"/>
        <v>19.55</v>
      </c>
      <c r="I69" s="69">
        <f t="shared" si="21"/>
        <v>166.96</v>
      </c>
      <c r="J69" s="70">
        <v>6.8562858214151802E-4</v>
      </c>
      <c r="L69" s="13">
        <f t="shared" si="22"/>
        <v>136.47</v>
      </c>
    </row>
    <row r="70" spans="1:12" s="82" customFormat="1" ht="24" customHeight="1" x14ac:dyDescent="0.2">
      <c r="A70" s="77" t="s">
        <v>294</v>
      </c>
      <c r="B70" s="77"/>
      <c r="C70" s="77"/>
      <c r="D70" s="77" t="s">
        <v>208</v>
      </c>
      <c r="E70" s="77"/>
      <c r="F70" s="77"/>
      <c r="G70" s="77"/>
      <c r="H70" s="77"/>
      <c r="I70" s="80">
        <f>SUM(I71:I86)</f>
        <v>1491.5</v>
      </c>
      <c r="J70" s="81">
        <v>6.1239471502843755E-3</v>
      </c>
      <c r="L70" s="83">
        <f>SUM(L71:L86)</f>
        <v>1218.8000000000002</v>
      </c>
    </row>
    <row r="71" spans="1:12" ht="60" customHeight="1" x14ac:dyDescent="0.2">
      <c r="A71" s="78" t="s">
        <v>293</v>
      </c>
      <c r="B71" s="78" t="s">
        <v>292</v>
      </c>
      <c r="C71" s="78" t="s">
        <v>25</v>
      </c>
      <c r="D71" s="66" t="s">
        <v>291</v>
      </c>
      <c r="E71" s="68" t="s">
        <v>66</v>
      </c>
      <c r="F71" s="67">
        <v>1</v>
      </c>
      <c r="G71" s="69">
        <v>42.02</v>
      </c>
      <c r="H71" s="69">
        <f>ROUND(G71*(1+0.2237),2)</f>
        <v>51.42</v>
      </c>
      <c r="I71" s="69">
        <f>ROUND(F71*H71,2)</f>
        <v>51.42</v>
      </c>
      <c r="J71" s="70">
        <v>2.1109840744455382E-4</v>
      </c>
      <c r="L71" s="13">
        <f>ROUND(F71*G71,2)</f>
        <v>42.02</v>
      </c>
    </row>
    <row r="72" spans="1:12" ht="36" customHeight="1" x14ac:dyDescent="0.2">
      <c r="A72" s="78" t="s">
        <v>290</v>
      </c>
      <c r="B72" s="78" t="s">
        <v>289</v>
      </c>
      <c r="C72" s="78" t="s">
        <v>25</v>
      </c>
      <c r="D72" s="66" t="s">
        <v>288</v>
      </c>
      <c r="E72" s="68" t="s">
        <v>66</v>
      </c>
      <c r="F72" s="67">
        <v>10</v>
      </c>
      <c r="G72" s="69">
        <v>3.4</v>
      </c>
      <c r="H72" s="69">
        <f t="shared" ref="H72:H86" si="23">ROUND(G72*(1+0.2237),2)</f>
        <v>4.16</v>
      </c>
      <c r="I72" s="69">
        <f t="shared" ref="I72:I100" si="24">ROUND(F72*H72,2)</f>
        <v>41.6</v>
      </c>
      <c r="J72" s="70">
        <v>1.7075041317700639E-4</v>
      </c>
      <c r="L72" s="13">
        <f t="shared" ref="L72:L86" si="25">ROUND(F72*G72,2)</f>
        <v>34</v>
      </c>
    </row>
    <row r="73" spans="1:12" ht="24" customHeight="1" x14ac:dyDescent="0.2">
      <c r="A73" s="78" t="s">
        <v>287</v>
      </c>
      <c r="B73" s="78" t="s">
        <v>286</v>
      </c>
      <c r="C73" s="78" t="s">
        <v>45</v>
      </c>
      <c r="D73" s="66" t="s">
        <v>285</v>
      </c>
      <c r="E73" s="68" t="s">
        <v>43</v>
      </c>
      <c r="F73" s="67">
        <v>2</v>
      </c>
      <c r="G73" s="69">
        <v>19.09</v>
      </c>
      <c r="H73" s="69">
        <f t="shared" si="23"/>
        <v>23.36</v>
      </c>
      <c r="I73" s="69">
        <f t="shared" si="24"/>
        <v>46.72</v>
      </c>
      <c r="J73" s="70">
        <v>1.9184794018974228E-4</v>
      </c>
      <c r="L73" s="13">
        <f t="shared" si="25"/>
        <v>38.18</v>
      </c>
    </row>
    <row r="74" spans="1:12" ht="36" customHeight="1" x14ac:dyDescent="0.2">
      <c r="A74" s="78" t="s">
        <v>284</v>
      </c>
      <c r="B74" s="78" t="s">
        <v>283</v>
      </c>
      <c r="C74" s="78" t="s">
        <v>25</v>
      </c>
      <c r="D74" s="66" t="s">
        <v>282</v>
      </c>
      <c r="E74" s="68" t="s">
        <v>66</v>
      </c>
      <c r="F74" s="67">
        <v>4</v>
      </c>
      <c r="G74" s="69">
        <v>9.16</v>
      </c>
      <c r="H74" s="69">
        <f t="shared" si="23"/>
        <v>11.21</v>
      </c>
      <c r="I74" s="69">
        <f t="shared" si="24"/>
        <v>44.84</v>
      </c>
      <c r="J74" s="70">
        <v>1.8404924343406171E-4</v>
      </c>
      <c r="L74" s="13">
        <f t="shared" si="25"/>
        <v>36.64</v>
      </c>
    </row>
    <row r="75" spans="1:12" ht="36" customHeight="1" x14ac:dyDescent="0.2">
      <c r="A75" s="78" t="s">
        <v>281</v>
      </c>
      <c r="B75" s="78" t="s">
        <v>280</v>
      </c>
      <c r="C75" s="78" t="s">
        <v>25</v>
      </c>
      <c r="D75" s="66" t="s">
        <v>279</v>
      </c>
      <c r="E75" s="68" t="s">
        <v>66</v>
      </c>
      <c r="F75" s="67">
        <v>3</v>
      </c>
      <c r="G75" s="69">
        <v>13.14</v>
      </c>
      <c r="H75" s="69">
        <f t="shared" si="23"/>
        <v>16.079999999999998</v>
      </c>
      <c r="I75" s="69">
        <f t="shared" si="24"/>
        <v>48.24</v>
      </c>
      <c r="J75" s="70">
        <v>1.9800480604949012E-4</v>
      </c>
      <c r="L75" s="13">
        <f t="shared" si="25"/>
        <v>39.42</v>
      </c>
    </row>
    <row r="76" spans="1:12" ht="36" customHeight="1" x14ac:dyDescent="0.2">
      <c r="A76" s="78" t="s">
        <v>278</v>
      </c>
      <c r="B76" s="78" t="s">
        <v>277</v>
      </c>
      <c r="C76" s="78" t="s">
        <v>25</v>
      </c>
      <c r="D76" s="66" t="s">
        <v>276</v>
      </c>
      <c r="E76" s="68" t="s">
        <v>66</v>
      </c>
      <c r="F76" s="67">
        <v>5</v>
      </c>
      <c r="G76" s="69">
        <v>6.53</v>
      </c>
      <c r="H76" s="69">
        <f t="shared" si="23"/>
        <v>7.99</v>
      </c>
      <c r="I76" s="69">
        <f t="shared" si="24"/>
        <v>39.950000000000003</v>
      </c>
      <c r="J76" s="70">
        <v>1.6397786073128379E-4</v>
      </c>
      <c r="L76" s="13">
        <f t="shared" si="25"/>
        <v>32.65</v>
      </c>
    </row>
    <row r="77" spans="1:12" ht="36" customHeight="1" x14ac:dyDescent="0.2">
      <c r="A77" s="78" t="s">
        <v>275</v>
      </c>
      <c r="B77" s="78" t="s">
        <v>274</v>
      </c>
      <c r="C77" s="78" t="s">
        <v>25</v>
      </c>
      <c r="D77" s="66" t="s">
        <v>273</v>
      </c>
      <c r="E77" s="68" t="s">
        <v>66</v>
      </c>
      <c r="F77" s="67">
        <v>12</v>
      </c>
      <c r="G77" s="69">
        <v>3.98</v>
      </c>
      <c r="H77" s="69">
        <f t="shared" si="23"/>
        <v>4.87</v>
      </c>
      <c r="I77" s="69">
        <f t="shared" si="24"/>
        <v>58.44</v>
      </c>
      <c r="J77" s="70">
        <v>2.3987149389577533E-4</v>
      </c>
      <c r="L77" s="13">
        <f t="shared" si="25"/>
        <v>47.76</v>
      </c>
    </row>
    <row r="78" spans="1:12" ht="24" customHeight="1" x14ac:dyDescent="0.2">
      <c r="A78" s="78" t="s">
        <v>272</v>
      </c>
      <c r="B78" s="78" t="s">
        <v>271</v>
      </c>
      <c r="C78" s="78" t="s">
        <v>45</v>
      </c>
      <c r="D78" s="66" t="s">
        <v>270</v>
      </c>
      <c r="E78" s="68" t="s">
        <v>43</v>
      </c>
      <c r="F78" s="67">
        <v>15</v>
      </c>
      <c r="G78" s="69">
        <v>14.87</v>
      </c>
      <c r="H78" s="69">
        <f t="shared" si="23"/>
        <v>18.2</v>
      </c>
      <c r="I78" s="69">
        <f t="shared" si="24"/>
        <v>273</v>
      </c>
      <c r="J78" s="70">
        <v>1.1211652730600792E-3</v>
      </c>
      <c r="L78" s="13">
        <f t="shared" si="25"/>
        <v>223.05</v>
      </c>
    </row>
    <row r="79" spans="1:12" ht="24" customHeight="1" x14ac:dyDescent="0.2">
      <c r="A79" s="78" t="s">
        <v>269</v>
      </c>
      <c r="B79" s="78" t="s">
        <v>268</v>
      </c>
      <c r="C79" s="78" t="s">
        <v>45</v>
      </c>
      <c r="D79" s="66" t="s">
        <v>267</v>
      </c>
      <c r="E79" s="68" t="s">
        <v>43</v>
      </c>
      <c r="F79" s="67">
        <v>2</v>
      </c>
      <c r="G79" s="69">
        <v>16.8</v>
      </c>
      <c r="H79" s="69">
        <f t="shared" si="23"/>
        <v>20.56</v>
      </c>
      <c r="I79" s="69">
        <f t="shared" si="24"/>
        <v>41.12</v>
      </c>
      <c r="J79" s="70">
        <v>1.6886230764668375E-4</v>
      </c>
      <c r="L79" s="13">
        <f t="shared" si="25"/>
        <v>33.6</v>
      </c>
    </row>
    <row r="80" spans="1:12" ht="24" customHeight="1" x14ac:dyDescent="0.2">
      <c r="A80" s="78" t="s">
        <v>266</v>
      </c>
      <c r="B80" s="78" t="s">
        <v>265</v>
      </c>
      <c r="C80" s="78" t="s">
        <v>45</v>
      </c>
      <c r="D80" s="66" t="s">
        <v>264</v>
      </c>
      <c r="E80" s="68" t="s">
        <v>43</v>
      </c>
      <c r="F80" s="67">
        <v>6</v>
      </c>
      <c r="G80" s="69">
        <v>9.8800000000000008</v>
      </c>
      <c r="H80" s="69">
        <f t="shared" si="23"/>
        <v>12.09</v>
      </c>
      <c r="I80" s="69">
        <f t="shared" si="24"/>
        <v>72.540000000000006</v>
      </c>
      <c r="J80" s="70">
        <v>2.9823858224618474E-4</v>
      </c>
      <c r="L80" s="13">
        <f t="shared" si="25"/>
        <v>59.28</v>
      </c>
    </row>
    <row r="81" spans="1:12" ht="24" customHeight="1" x14ac:dyDescent="0.2">
      <c r="A81" s="78" t="s">
        <v>263</v>
      </c>
      <c r="B81" s="78" t="s">
        <v>262</v>
      </c>
      <c r="C81" s="78" t="s">
        <v>25</v>
      </c>
      <c r="D81" s="66" t="s">
        <v>261</v>
      </c>
      <c r="E81" s="68" t="s">
        <v>66</v>
      </c>
      <c r="F81" s="67">
        <v>1</v>
      </c>
      <c r="G81" s="69">
        <v>21.07</v>
      </c>
      <c r="H81" s="69">
        <f t="shared" si="23"/>
        <v>25.78</v>
      </c>
      <c r="I81" s="69">
        <f t="shared" si="24"/>
        <v>25.78</v>
      </c>
      <c r="J81" s="70">
        <v>1.0585704701526431E-4</v>
      </c>
      <c r="L81" s="13">
        <f t="shared" si="25"/>
        <v>21.07</v>
      </c>
    </row>
    <row r="82" spans="1:12" ht="24" customHeight="1" x14ac:dyDescent="0.2">
      <c r="A82" s="78" t="s">
        <v>260</v>
      </c>
      <c r="B82" s="78" t="s">
        <v>259</v>
      </c>
      <c r="C82" s="78" t="s">
        <v>25</v>
      </c>
      <c r="D82" s="66" t="s">
        <v>258</v>
      </c>
      <c r="E82" s="68" t="s">
        <v>66</v>
      </c>
      <c r="F82" s="67">
        <v>3</v>
      </c>
      <c r="G82" s="69">
        <v>5.78</v>
      </c>
      <c r="H82" s="69">
        <f t="shared" si="23"/>
        <v>7.07</v>
      </c>
      <c r="I82" s="69">
        <f t="shared" si="24"/>
        <v>21.21</v>
      </c>
      <c r="J82" s="70">
        <v>8.7181220574029234E-5</v>
      </c>
      <c r="L82" s="13">
        <f t="shared" si="25"/>
        <v>17.34</v>
      </c>
    </row>
    <row r="83" spans="1:12" ht="24" customHeight="1" x14ac:dyDescent="0.2">
      <c r="A83" s="78" t="s">
        <v>257</v>
      </c>
      <c r="B83" s="78" t="s">
        <v>256</v>
      </c>
      <c r="C83" s="78" t="s">
        <v>45</v>
      </c>
      <c r="D83" s="66" t="s">
        <v>255</v>
      </c>
      <c r="E83" s="68" t="s">
        <v>43</v>
      </c>
      <c r="F83" s="67">
        <v>3</v>
      </c>
      <c r="G83" s="69">
        <v>31.75</v>
      </c>
      <c r="H83" s="69">
        <f t="shared" si="23"/>
        <v>38.85</v>
      </c>
      <c r="I83" s="69">
        <f t="shared" si="24"/>
        <v>116.55</v>
      </c>
      <c r="J83" s="70">
        <v>4.7851161461960113E-4</v>
      </c>
      <c r="L83" s="13">
        <f t="shared" si="25"/>
        <v>95.25</v>
      </c>
    </row>
    <row r="84" spans="1:12" ht="24" customHeight="1" x14ac:dyDescent="0.2">
      <c r="A84" s="78" t="s">
        <v>254</v>
      </c>
      <c r="B84" s="78" t="s">
        <v>253</v>
      </c>
      <c r="C84" s="78" t="s">
        <v>45</v>
      </c>
      <c r="D84" s="66" t="s">
        <v>252</v>
      </c>
      <c r="E84" s="68" t="s">
        <v>43</v>
      </c>
      <c r="F84" s="67">
        <v>9</v>
      </c>
      <c r="G84" s="69">
        <v>11.93</v>
      </c>
      <c r="H84" s="69">
        <f t="shared" si="23"/>
        <v>14.6</v>
      </c>
      <c r="I84" s="69">
        <f t="shared" si="24"/>
        <v>131.4</v>
      </c>
      <c r="J84" s="70">
        <v>5.3971086126549457E-4</v>
      </c>
      <c r="L84" s="13">
        <f t="shared" si="25"/>
        <v>107.37</v>
      </c>
    </row>
    <row r="85" spans="1:12" ht="36" customHeight="1" x14ac:dyDescent="0.2">
      <c r="A85" s="78" t="s">
        <v>251</v>
      </c>
      <c r="B85" s="78" t="s">
        <v>250</v>
      </c>
      <c r="C85" s="78" t="s">
        <v>25</v>
      </c>
      <c r="D85" s="66" t="s">
        <v>249</v>
      </c>
      <c r="E85" s="68" t="s">
        <v>66</v>
      </c>
      <c r="F85" s="67">
        <v>5</v>
      </c>
      <c r="G85" s="69">
        <v>70.930000000000007</v>
      </c>
      <c r="H85" s="69">
        <f t="shared" si="23"/>
        <v>86.8</v>
      </c>
      <c r="I85" s="69">
        <f t="shared" si="24"/>
        <v>434</v>
      </c>
      <c r="J85" s="70">
        <v>1.7813865220870379E-3</v>
      </c>
      <c r="L85" s="13">
        <f t="shared" si="25"/>
        <v>354.65</v>
      </c>
    </row>
    <row r="86" spans="1:12" ht="24" customHeight="1" x14ac:dyDescent="0.2">
      <c r="A86" s="78" t="s">
        <v>248</v>
      </c>
      <c r="B86" s="78" t="s">
        <v>247</v>
      </c>
      <c r="C86" s="78" t="s">
        <v>25</v>
      </c>
      <c r="D86" s="66" t="s">
        <v>246</v>
      </c>
      <c r="E86" s="68" t="s">
        <v>66</v>
      </c>
      <c r="F86" s="67">
        <v>1</v>
      </c>
      <c r="G86" s="69">
        <v>36.520000000000003</v>
      </c>
      <c r="H86" s="69">
        <f t="shared" si="23"/>
        <v>44.69</v>
      </c>
      <c r="I86" s="69">
        <f t="shared" si="24"/>
        <v>44.69</v>
      </c>
      <c r="J86" s="70">
        <v>1.8343355684808692E-4</v>
      </c>
      <c r="L86" s="13">
        <f t="shared" si="25"/>
        <v>36.520000000000003</v>
      </c>
    </row>
    <row r="87" spans="1:12" s="82" customFormat="1" ht="24" customHeight="1" x14ac:dyDescent="0.2">
      <c r="A87" s="77" t="s">
        <v>245</v>
      </c>
      <c r="B87" s="77"/>
      <c r="C87" s="77"/>
      <c r="D87" s="77" t="s">
        <v>244</v>
      </c>
      <c r="E87" s="77"/>
      <c r="F87" s="77"/>
      <c r="G87" s="77"/>
      <c r="H87" s="77"/>
      <c r="I87" s="80">
        <f>SUM(I88:I92)</f>
        <v>2074.1999999999998</v>
      </c>
      <c r="J87" s="81">
        <v>8.5140424770384811E-3</v>
      </c>
      <c r="L87" s="83">
        <f>SUM(L88:L92)</f>
        <v>1695.01</v>
      </c>
    </row>
    <row r="88" spans="1:12" ht="60" customHeight="1" x14ac:dyDescent="0.2">
      <c r="A88" s="78" t="s">
        <v>241</v>
      </c>
      <c r="B88" s="78" t="s">
        <v>243</v>
      </c>
      <c r="C88" s="78" t="s">
        <v>45</v>
      </c>
      <c r="D88" s="66" t="s">
        <v>242</v>
      </c>
      <c r="E88" s="68" t="s">
        <v>43</v>
      </c>
      <c r="F88" s="67">
        <v>3</v>
      </c>
      <c r="G88" s="69">
        <v>109.46</v>
      </c>
      <c r="H88" s="69">
        <f>ROUND(G88*(1+0.2237),2)</f>
        <v>133.94999999999999</v>
      </c>
      <c r="I88" s="69">
        <f t="shared" si="24"/>
        <v>401.85</v>
      </c>
      <c r="J88" s="70">
        <v>1.6496706384608328E-3</v>
      </c>
      <c r="L88" s="13">
        <f>ROUND(F88*G88,2)</f>
        <v>328.38</v>
      </c>
    </row>
    <row r="89" spans="1:12" ht="24" customHeight="1" x14ac:dyDescent="0.2">
      <c r="A89" s="78" t="s">
        <v>241</v>
      </c>
      <c r="B89" s="78" t="s">
        <v>240</v>
      </c>
      <c r="C89" s="78" t="s">
        <v>45</v>
      </c>
      <c r="D89" s="66" t="s">
        <v>239</v>
      </c>
      <c r="E89" s="68" t="s">
        <v>43</v>
      </c>
      <c r="F89" s="67">
        <v>4</v>
      </c>
      <c r="G89" s="69">
        <v>66.33</v>
      </c>
      <c r="H89" s="69">
        <f t="shared" ref="H89:H92" si="26">ROUND(G89*(1+0.2237),2)</f>
        <v>81.17</v>
      </c>
      <c r="I89" s="69">
        <f t="shared" si="24"/>
        <v>324.68</v>
      </c>
      <c r="J89" s="70">
        <v>1.3326741382286163E-3</v>
      </c>
      <c r="L89" s="13">
        <f t="shared" ref="L89:L92" si="27">ROUND(F89*G89,2)</f>
        <v>265.32</v>
      </c>
    </row>
    <row r="90" spans="1:12" ht="36" customHeight="1" x14ac:dyDescent="0.2">
      <c r="A90" s="78" t="s">
        <v>238</v>
      </c>
      <c r="B90" s="78" t="s">
        <v>237</v>
      </c>
      <c r="C90" s="78" t="s">
        <v>25</v>
      </c>
      <c r="D90" s="66" t="s">
        <v>236</v>
      </c>
      <c r="E90" s="68" t="s">
        <v>66</v>
      </c>
      <c r="F90" s="67">
        <v>2</v>
      </c>
      <c r="G90" s="69">
        <v>260.61</v>
      </c>
      <c r="H90" s="69">
        <f t="shared" si="26"/>
        <v>318.91000000000003</v>
      </c>
      <c r="I90" s="69">
        <f t="shared" si="24"/>
        <v>637.82000000000005</v>
      </c>
      <c r="J90" s="70">
        <v>2.6179814551095726E-3</v>
      </c>
      <c r="L90" s="13">
        <f t="shared" si="27"/>
        <v>521.22</v>
      </c>
    </row>
    <row r="91" spans="1:12" ht="36" customHeight="1" x14ac:dyDescent="0.2">
      <c r="A91" s="78" t="s">
        <v>235</v>
      </c>
      <c r="B91" s="78" t="s">
        <v>234</v>
      </c>
      <c r="C91" s="78" t="s">
        <v>25</v>
      </c>
      <c r="D91" s="66" t="s">
        <v>233</v>
      </c>
      <c r="E91" s="68" t="s">
        <v>66</v>
      </c>
      <c r="F91" s="67">
        <v>1</v>
      </c>
      <c r="G91" s="69">
        <v>249.89</v>
      </c>
      <c r="H91" s="69">
        <f t="shared" si="26"/>
        <v>305.79000000000002</v>
      </c>
      <c r="I91" s="69">
        <f t="shared" si="24"/>
        <v>305.79000000000002</v>
      </c>
      <c r="J91" s="70">
        <v>1.255138674168192E-3</v>
      </c>
      <c r="L91" s="13">
        <f t="shared" si="27"/>
        <v>249.89</v>
      </c>
    </row>
    <row r="92" spans="1:12" ht="24" customHeight="1" x14ac:dyDescent="0.2">
      <c r="A92" s="78" t="s">
        <v>232</v>
      </c>
      <c r="B92" s="78" t="s">
        <v>231</v>
      </c>
      <c r="C92" s="78" t="s">
        <v>45</v>
      </c>
      <c r="D92" s="66" t="s">
        <v>230</v>
      </c>
      <c r="E92" s="68" t="s">
        <v>43</v>
      </c>
      <c r="F92" s="67">
        <v>2</v>
      </c>
      <c r="G92" s="69">
        <v>165.1</v>
      </c>
      <c r="H92" s="69">
        <f t="shared" si="26"/>
        <v>202.03</v>
      </c>
      <c r="I92" s="69">
        <f t="shared" si="24"/>
        <v>404.06</v>
      </c>
      <c r="J92" s="70">
        <v>1.658577571071268E-3</v>
      </c>
      <c r="L92" s="13">
        <f t="shared" si="27"/>
        <v>330.2</v>
      </c>
    </row>
    <row r="93" spans="1:12" s="82" customFormat="1" ht="24" customHeight="1" x14ac:dyDescent="0.2">
      <c r="A93" s="77" t="s">
        <v>10</v>
      </c>
      <c r="B93" s="77"/>
      <c r="C93" s="77"/>
      <c r="D93" s="77" t="s">
        <v>11</v>
      </c>
      <c r="E93" s="77"/>
      <c r="F93" s="77"/>
      <c r="G93" s="77"/>
      <c r="H93" s="77"/>
      <c r="I93" s="80">
        <f>I94+I101</f>
        <v>5057.51</v>
      </c>
      <c r="J93" s="81">
        <v>2.076448161549593E-2</v>
      </c>
      <c r="L93" s="83">
        <f>L94+L101</f>
        <v>4133.03</v>
      </c>
    </row>
    <row r="94" spans="1:12" s="82" customFormat="1" ht="24" customHeight="1" x14ac:dyDescent="0.2">
      <c r="A94" s="77" t="s">
        <v>229</v>
      </c>
      <c r="B94" s="77"/>
      <c r="C94" s="77"/>
      <c r="D94" s="77" t="s">
        <v>228</v>
      </c>
      <c r="E94" s="77"/>
      <c r="F94" s="77"/>
      <c r="G94" s="77"/>
      <c r="H94" s="77"/>
      <c r="I94" s="80">
        <f>SUM(I95:I100)</f>
        <v>2331.36</v>
      </c>
      <c r="J94" s="81">
        <v>9.5717509859707603E-3</v>
      </c>
      <c r="L94" s="83">
        <f>SUM(L95:L100)</f>
        <v>1905.2900000000002</v>
      </c>
    </row>
    <row r="95" spans="1:12" ht="36" customHeight="1" x14ac:dyDescent="0.2">
      <c r="A95" s="78" t="s">
        <v>227</v>
      </c>
      <c r="B95" s="78" t="s">
        <v>226</v>
      </c>
      <c r="C95" s="78" t="s">
        <v>25</v>
      </c>
      <c r="D95" s="66" t="s">
        <v>225</v>
      </c>
      <c r="E95" s="68" t="s">
        <v>34</v>
      </c>
      <c r="F95" s="67">
        <v>13.79</v>
      </c>
      <c r="G95" s="69">
        <v>51.02</v>
      </c>
      <c r="H95" s="69">
        <f>ROUND(G95*(1+0.2237),2)</f>
        <v>62.43</v>
      </c>
      <c r="I95" s="69">
        <f t="shared" si="24"/>
        <v>860.91</v>
      </c>
      <c r="J95" s="70">
        <v>3.534820873170821E-3</v>
      </c>
      <c r="L95" s="13">
        <f>ROUND(F95*G95,2)</f>
        <v>703.57</v>
      </c>
    </row>
    <row r="96" spans="1:12" ht="36" customHeight="1" x14ac:dyDescent="0.2">
      <c r="A96" s="78" t="s">
        <v>224</v>
      </c>
      <c r="B96" s="78" t="s">
        <v>223</v>
      </c>
      <c r="C96" s="78" t="s">
        <v>25</v>
      </c>
      <c r="D96" s="66" t="s">
        <v>222</v>
      </c>
      <c r="E96" s="68" t="s">
        <v>34</v>
      </c>
      <c r="F96" s="67">
        <v>9.31</v>
      </c>
      <c r="G96" s="69">
        <v>20.8</v>
      </c>
      <c r="H96" s="69">
        <f t="shared" ref="H96:H100" si="28">ROUND(G96*(1+0.2237),2)</f>
        <v>25.45</v>
      </c>
      <c r="I96" s="69">
        <f t="shared" si="24"/>
        <v>236.94</v>
      </c>
      <c r="J96" s="70">
        <v>9.7290794315735166E-4</v>
      </c>
      <c r="L96" s="13">
        <f t="shared" ref="L96:L100" si="29">ROUND(F96*G96,2)</f>
        <v>193.65</v>
      </c>
    </row>
    <row r="97" spans="1:12" ht="36" customHeight="1" x14ac:dyDescent="0.2">
      <c r="A97" s="78" t="s">
        <v>221</v>
      </c>
      <c r="B97" s="78" t="s">
        <v>220</v>
      </c>
      <c r="C97" s="78" t="s">
        <v>25</v>
      </c>
      <c r="D97" s="66" t="s">
        <v>219</v>
      </c>
      <c r="E97" s="68" t="s">
        <v>34</v>
      </c>
      <c r="F97" s="67">
        <v>12.99</v>
      </c>
      <c r="G97" s="69">
        <v>40.369999999999997</v>
      </c>
      <c r="H97" s="69">
        <f t="shared" si="28"/>
        <v>49.4</v>
      </c>
      <c r="I97" s="69">
        <f t="shared" si="24"/>
        <v>641.71</v>
      </c>
      <c r="J97" s="70">
        <v>2.6344818556136968E-3</v>
      </c>
      <c r="L97" s="13">
        <f t="shared" si="29"/>
        <v>524.41</v>
      </c>
    </row>
    <row r="98" spans="1:12" ht="36" customHeight="1" x14ac:dyDescent="0.2">
      <c r="A98" s="78" t="s">
        <v>218</v>
      </c>
      <c r="B98" s="78" t="s">
        <v>217</v>
      </c>
      <c r="C98" s="78" t="s">
        <v>25</v>
      </c>
      <c r="D98" s="66" t="s">
        <v>216</v>
      </c>
      <c r="E98" s="68" t="s">
        <v>34</v>
      </c>
      <c r="F98" s="67">
        <v>2.0699999999999998</v>
      </c>
      <c r="G98" s="69">
        <v>13.08</v>
      </c>
      <c r="H98" s="69">
        <f t="shared" si="28"/>
        <v>16.010000000000002</v>
      </c>
      <c r="I98" s="69">
        <f t="shared" si="24"/>
        <v>33.14</v>
      </c>
      <c r="J98" s="70">
        <v>1.3602568972802866E-4</v>
      </c>
      <c r="L98" s="13">
        <f t="shared" si="29"/>
        <v>27.08</v>
      </c>
    </row>
    <row r="99" spans="1:12" ht="36" customHeight="1" x14ac:dyDescent="0.2">
      <c r="A99" s="78" t="s">
        <v>215</v>
      </c>
      <c r="B99" s="78" t="s">
        <v>214</v>
      </c>
      <c r="C99" s="78" t="s">
        <v>25</v>
      </c>
      <c r="D99" s="66" t="s">
        <v>213</v>
      </c>
      <c r="E99" s="68" t="s">
        <v>34</v>
      </c>
      <c r="F99" s="67">
        <v>10.92</v>
      </c>
      <c r="G99" s="69">
        <v>26.75</v>
      </c>
      <c r="H99" s="69">
        <f t="shared" si="28"/>
        <v>32.729999999999997</v>
      </c>
      <c r="I99" s="69">
        <f t="shared" si="24"/>
        <v>357.41</v>
      </c>
      <c r="J99" s="70">
        <v>1.4674684547846953E-3</v>
      </c>
      <c r="L99" s="13">
        <f t="shared" si="29"/>
        <v>292.11</v>
      </c>
    </row>
    <row r="100" spans="1:12" ht="36" customHeight="1" x14ac:dyDescent="0.2">
      <c r="A100" s="78" t="s">
        <v>212</v>
      </c>
      <c r="B100" s="78" t="s">
        <v>211</v>
      </c>
      <c r="C100" s="78" t="s">
        <v>25</v>
      </c>
      <c r="D100" s="66" t="s">
        <v>210</v>
      </c>
      <c r="E100" s="68" t="s">
        <v>34</v>
      </c>
      <c r="F100" s="67">
        <v>9.24</v>
      </c>
      <c r="G100" s="69">
        <v>17.8</v>
      </c>
      <c r="H100" s="69">
        <f t="shared" si="28"/>
        <v>21.78</v>
      </c>
      <c r="I100" s="69">
        <f t="shared" si="24"/>
        <v>201.25</v>
      </c>
      <c r="J100" s="70">
        <v>8.2604616951616682E-4</v>
      </c>
      <c r="L100" s="13">
        <f t="shared" si="29"/>
        <v>164.47</v>
      </c>
    </row>
    <row r="101" spans="1:12" s="82" customFormat="1" ht="24" customHeight="1" x14ac:dyDescent="0.2">
      <c r="A101" s="77" t="s">
        <v>209</v>
      </c>
      <c r="B101" s="77"/>
      <c r="C101" s="77"/>
      <c r="D101" s="77" t="s">
        <v>208</v>
      </c>
      <c r="E101" s="77"/>
      <c r="F101" s="77"/>
      <c r="G101" s="77"/>
      <c r="H101" s="77"/>
      <c r="I101" s="80">
        <f>SUM(I102:I124)</f>
        <v>2726.1499999999996</v>
      </c>
      <c r="J101" s="81">
        <v>1.1192730629525168E-2</v>
      </c>
      <c r="L101" s="83">
        <f>SUM(L102:L124)</f>
        <v>2227.7399999999993</v>
      </c>
    </row>
    <row r="102" spans="1:12" ht="48" customHeight="1" x14ac:dyDescent="0.2">
      <c r="A102" s="78" t="s">
        <v>207</v>
      </c>
      <c r="B102" s="78" t="s">
        <v>206</v>
      </c>
      <c r="C102" s="78" t="s">
        <v>25</v>
      </c>
      <c r="D102" s="66" t="s">
        <v>205</v>
      </c>
      <c r="E102" s="68" t="s">
        <v>66</v>
      </c>
      <c r="F102" s="67">
        <v>7</v>
      </c>
      <c r="G102" s="69">
        <v>23.63</v>
      </c>
      <c r="H102" s="69">
        <f>ROUND(G102*(1+0.2237),2)</f>
        <v>28.92</v>
      </c>
      <c r="I102" s="69">
        <f>ROUND(F102*H102,2)</f>
        <v>202.44</v>
      </c>
      <c r="J102" s="70">
        <v>8.3093061643156672E-4</v>
      </c>
      <c r="L102" s="13">
        <f>ROUND(F102*G102,2)</f>
        <v>165.41</v>
      </c>
    </row>
    <row r="103" spans="1:12" ht="48" customHeight="1" x14ac:dyDescent="0.2">
      <c r="A103" s="78" t="s">
        <v>204</v>
      </c>
      <c r="B103" s="78" t="s">
        <v>203</v>
      </c>
      <c r="C103" s="78" t="s">
        <v>25</v>
      </c>
      <c r="D103" s="66" t="s">
        <v>202</v>
      </c>
      <c r="E103" s="68" t="s">
        <v>66</v>
      </c>
      <c r="F103" s="67">
        <v>2</v>
      </c>
      <c r="G103" s="69">
        <v>18.239999999999998</v>
      </c>
      <c r="H103" s="69">
        <f t="shared" ref="H103:H124" si="30">ROUND(G103*(1+0.2237),2)</f>
        <v>22.32</v>
      </c>
      <c r="I103" s="69">
        <f t="shared" ref="I103:I124" si="31">ROUND(F103*H103,2)</f>
        <v>44.64</v>
      </c>
      <c r="J103" s="70">
        <v>1.8331041953089196E-4</v>
      </c>
      <c r="L103" s="13">
        <f t="shared" ref="L103:L124" si="32">ROUND(F103*G103,2)</f>
        <v>36.479999999999997</v>
      </c>
    </row>
    <row r="104" spans="1:12" ht="48" customHeight="1" x14ac:dyDescent="0.2">
      <c r="A104" s="78" t="s">
        <v>201</v>
      </c>
      <c r="B104" s="78" t="s">
        <v>200</v>
      </c>
      <c r="C104" s="78" t="s">
        <v>25</v>
      </c>
      <c r="D104" s="66" t="s">
        <v>199</v>
      </c>
      <c r="E104" s="68" t="s">
        <v>66</v>
      </c>
      <c r="F104" s="67">
        <v>6</v>
      </c>
      <c r="G104" s="69">
        <v>10.32</v>
      </c>
      <c r="H104" s="69">
        <f t="shared" si="30"/>
        <v>12.63</v>
      </c>
      <c r="I104" s="69">
        <f t="shared" si="31"/>
        <v>75.78</v>
      </c>
      <c r="J104" s="70">
        <v>3.1079858860007031E-4</v>
      </c>
      <c r="L104" s="13">
        <f t="shared" si="32"/>
        <v>61.92</v>
      </c>
    </row>
    <row r="105" spans="1:12" ht="48" customHeight="1" x14ac:dyDescent="0.2">
      <c r="A105" s="78" t="s">
        <v>198</v>
      </c>
      <c r="B105" s="78" t="s">
        <v>197</v>
      </c>
      <c r="C105" s="78" t="s">
        <v>25</v>
      </c>
      <c r="D105" s="66" t="s">
        <v>196</v>
      </c>
      <c r="E105" s="68" t="s">
        <v>66</v>
      </c>
      <c r="F105" s="67">
        <v>6</v>
      </c>
      <c r="G105" s="69">
        <v>9.3000000000000007</v>
      </c>
      <c r="H105" s="69">
        <f t="shared" si="30"/>
        <v>11.38</v>
      </c>
      <c r="I105" s="69">
        <f t="shared" si="31"/>
        <v>68.28</v>
      </c>
      <c r="J105" s="70">
        <v>2.8050680857011101E-4</v>
      </c>
      <c r="L105" s="13">
        <f t="shared" si="32"/>
        <v>55.8</v>
      </c>
    </row>
    <row r="106" spans="1:12" ht="24" customHeight="1" x14ac:dyDescent="0.2">
      <c r="A106" s="78" t="s">
        <v>195</v>
      </c>
      <c r="B106" s="78" t="s">
        <v>194</v>
      </c>
      <c r="C106" s="78" t="s">
        <v>45</v>
      </c>
      <c r="D106" s="66" t="s">
        <v>193</v>
      </c>
      <c r="E106" s="68" t="s">
        <v>43</v>
      </c>
      <c r="F106" s="67">
        <v>5</v>
      </c>
      <c r="G106" s="69">
        <v>12.36</v>
      </c>
      <c r="H106" s="69">
        <f t="shared" si="30"/>
        <v>15.12</v>
      </c>
      <c r="I106" s="69">
        <f t="shared" si="31"/>
        <v>75.599999999999994</v>
      </c>
      <c r="J106" s="70">
        <v>3.1071649705527367E-4</v>
      </c>
      <c r="L106" s="13">
        <f t="shared" si="32"/>
        <v>61.8</v>
      </c>
    </row>
    <row r="107" spans="1:12" ht="48" customHeight="1" x14ac:dyDescent="0.2">
      <c r="A107" s="78" t="s">
        <v>192</v>
      </c>
      <c r="B107" s="78" t="s">
        <v>191</v>
      </c>
      <c r="C107" s="78" t="s">
        <v>25</v>
      </c>
      <c r="D107" s="66" t="s">
        <v>190</v>
      </c>
      <c r="E107" s="68" t="s">
        <v>66</v>
      </c>
      <c r="F107" s="67">
        <v>3</v>
      </c>
      <c r="G107" s="69">
        <v>23.56</v>
      </c>
      <c r="H107" s="69">
        <f t="shared" si="30"/>
        <v>28.83</v>
      </c>
      <c r="I107" s="69">
        <f t="shared" si="31"/>
        <v>86.49</v>
      </c>
      <c r="J107" s="70">
        <v>3.5512802279025467E-4</v>
      </c>
      <c r="L107" s="13">
        <f t="shared" si="32"/>
        <v>70.680000000000007</v>
      </c>
    </row>
    <row r="108" spans="1:12" ht="48" customHeight="1" x14ac:dyDescent="0.2">
      <c r="A108" s="78" t="s">
        <v>189</v>
      </c>
      <c r="B108" s="78" t="s">
        <v>188</v>
      </c>
      <c r="C108" s="78" t="s">
        <v>25</v>
      </c>
      <c r="D108" s="66" t="s">
        <v>187</v>
      </c>
      <c r="E108" s="68" t="s">
        <v>66</v>
      </c>
      <c r="F108" s="67">
        <v>1</v>
      </c>
      <c r="G108" s="69">
        <v>19.25</v>
      </c>
      <c r="H108" s="69">
        <f t="shared" si="30"/>
        <v>23.56</v>
      </c>
      <c r="I108" s="69">
        <f t="shared" si="31"/>
        <v>23.56</v>
      </c>
      <c r="J108" s="70">
        <v>9.6703839770439208E-5</v>
      </c>
      <c r="L108" s="13">
        <f t="shared" si="32"/>
        <v>19.25</v>
      </c>
    </row>
    <row r="109" spans="1:12" ht="48" customHeight="1" x14ac:dyDescent="0.2">
      <c r="A109" s="78" t="s">
        <v>186</v>
      </c>
      <c r="B109" s="78" t="s">
        <v>185</v>
      </c>
      <c r="C109" s="78" t="s">
        <v>25</v>
      </c>
      <c r="D109" s="66" t="s">
        <v>184</v>
      </c>
      <c r="E109" s="68" t="s">
        <v>66</v>
      </c>
      <c r="F109" s="67">
        <v>4</v>
      </c>
      <c r="G109" s="69">
        <v>11.02</v>
      </c>
      <c r="H109" s="69">
        <f t="shared" si="30"/>
        <v>13.49</v>
      </c>
      <c r="I109" s="69">
        <f t="shared" si="31"/>
        <v>53.96</v>
      </c>
      <c r="J109" s="70">
        <v>2.2131880477173523E-4</v>
      </c>
      <c r="L109" s="13">
        <f t="shared" si="32"/>
        <v>44.08</v>
      </c>
    </row>
    <row r="110" spans="1:12" ht="48" customHeight="1" x14ac:dyDescent="0.2">
      <c r="A110" s="78" t="s">
        <v>183</v>
      </c>
      <c r="B110" s="78" t="s">
        <v>182</v>
      </c>
      <c r="C110" s="78" t="s">
        <v>25</v>
      </c>
      <c r="D110" s="66" t="s">
        <v>181</v>
      </c>
      <c r="E110" s="68" t="s">
        <v>66</v>
      </c>
      <c r="F110" s="67">
        <v>2</v>
      </c>
      <c r="G110" s="69">
        <v>6.32</v>
      </c>
      <c r="H110" s="69">
        <f t="shared" si="30"/>
        <v>7.73</v>
      </c>
      <c r="I110" s="69">
        <f t="shared" si="31"/>
        <v>15.46</v>
      </c>
      <c r="J110" s="70">
        <v>6.3620947217394219E-5</v>
      </c>
      <c r="L110" s="13">
        <f t="shared" si="32"/>
        <v>12.64</v>
      </c>
    </row>
    <row r="111" spans="1:12" ht="48" customHeight="1" x14ac:dyDescent="0.2">
      <c r="A111" s="78" t="s">
        <v>180</v>
      </c>
      <c r="B111" s="78" t="s">
        <v>179</v>
      </c>
      <c r="C111" s="78" t="s">
        <v>25</v>
      </c>
      <c r="D111" s="66" t="s">
        <v>178</v>
      </c>
      <c r="E111" s="68" t="s">
        <v>66</v>
      </c>
      <c r="F111" s="67">
        <v>22</v>
      </c>
      <c r="G111" s="69">
        <v>18.34</v>
      </c>
      <c r="H111" s="69">
        <f t="shared" si="30"/>
        <v>22.44</v>
      </c>
      <c r="I111" s="69">
        <f t="shared" si="31"/>
        <v>493.68</v>
      </c>
      <c r="J111" s="70">
        <v>2.0272506987529678E-3</v>
      </c>
      <c r="L111" s="13">
        <f t="shared" si="32"/>
        <v>403.48</v>
      </c>
    </row>
    <row r="112" spans="1:12" ht="48" customHeight="1" x14ac:dyDescent="0.2">
      <c r="A112" s="78" t="s">
        <v>177</v>
      </c>
      <c r="B112" s="78" t="s">
        <v>176</v>
      </c>
      <c r="C112" s="78" t="s">
        <v>25</v>
      </c>
      <c r="D112" s="66" t="s">
        <v>175</v>
      </c>
      <c r="E112" s="68" t="s">
        <v>66</v>
      </c>
      <c r="F112" s="67">
        <v>8</v>
      </c>
      <c r="G112" s="69">
        <v>14.75</v>
      </c>
      <c r="H112" s="69">
        <f t="shared" si="30"/>
        <v>18.05</v>
      </c>
      <c r="I112" s="69">
        <f t="shared" si="31"/>
        <v>144.4</v>
      </c>
      <c r="J112" s="70">
        <v>5.9270095343172413E-4</v>
      </c>
      <c r="L112" s="13">
        <f t="shared" si="32"/>
        <v>118</v>
      </c>
    </row>
    <row r="113" spans="1:12" ht="48" customHeight="1" x14ac:dyDescent="0.2">
      <c r="A113" s="78" t="s">
        <v>174</v>
      </c>
      <c r="B113" s="78" t="s">
        <v>173</v>
      </c>
      <c r="C113" s="78" t="s">
        <v>25</v>
      </c>
      <c r="D113" s="66" t="s">
        <v>172</v>
      </c>
      <c r="E113" s="68" t="s">
        <v>66</v>
      </c>
      <c r="F113" s="67">
        <v>15</v>
      </c>
      <c r="G113" s="69">
        <v>8.84</v>
      </c>
      <c r="H113" s="69">
        <f t="shared" si="30"/>
        <v>10.82</v>
      </c>
      <c r="I113" s="69">
        <f t="shared" si="31"/>
        <v>162.30000000000001</v>
      </c>
      <c r="J113" s="70">
        <v>6.6617288602471489E-4</v>
      </c>
      <c r="L113" s="13">
        <f t="shared" si="32"/>
        <v>132.6</v>
      </c>
    </row>
    <row r="114" spans="1:12" ht="24" customHeight="1" x14ac:dyDescent="0.2">
      <c r="A114" s="78" t="s">
        <v>171</v>
      </c>
      <c r="B114" s="78" t="s">
        <v>170</v>
      </c>
      <c r="C114" s="78" t="s">
        <v>45</v>
      </c>
      <c r="D114" s="66" t="s">
        <v>169</v>
      </c>
      <c r="E114" s="68" t="s">
        <v>43</v>
      </c>
      <c r="F114" s="67">
        <v>3</v>
      </c>
      <c r="G114" s="69">
        <v>44.95</v>
      </c>
      <c r="H114" s="69">
        <f t="shared" si="30"/>
        <v>55.01</v>
      </c>
      <c r="I114" s="69">
        <f t="shared" si="31"/>
        <v>165.03</v>
      </c>
      <c r="J114" s="70">
        <v>6.7762465652384586E-4</v>
      </c>
      <c r="L114" s="13">
        <f t="shared" si="32"/>
        <v>134.85</v>
      </c>
    </row>
    <row r="115" spans="1:12" ht="48" customHeight="1" x14ac:dyDescent="0.2">
      <c r="A115" s="78" t="s">
        <v>168</v>
      </c>
      <c r="B115" s="78" t="s">
        <v>167</v>
      </c>
      <c r="C115" s="78" t="s">
        <v>25</v>
      </c>
      <c r="D115" s="66" t="s">
        <v>166</v>
      </c>
      <c r="E115" s="68" t="s">
        <v>66</v>
      </c>
      <c r="F115" s="67">
        <v>2</v>
      </c>
      <c r="G115" s="69">
        <v>32.81</v>
      </c>
      <c r="H115" s="69">
        <f t="shared" si="30"/>
        <v>40.15</v>
      </c>
      <c r="I115" s="69">
        <f t="shared" si="31"/>
        <v>80.3</v>
      </c>
      <c r="J115" s="70">
        <v>3.2967964390329699E-4</v>
      </c>
      <c r="L115" s="13">
        <f t="shared" si="32"/>
        <v>65.62</v>
      </c>
    </row>
    <row r="116" spans="1:12" ht="24" customHeight="1" x14ac:dyDescent="0.2">
      <c r="A116" s="78" t="s">
        <v>165</v>
      </c>
      <c r="B116" s="78" t="s">
        <v>164</v>
      </c>
      <c r="C116" s="78" t="s">
        <v>45</v>
      </c>
      <c r="D116" s="66" t="s">
        <v>163</v>
      </c>
      <c r="E116" s="68" t="s">
        <v>43</v>
      </c>
      <c r="F116" s="67">
        <v>3</v>
      </c>
      <c r="G116" s="69">
        <v>37.49</v>
      </c>
      <c r="H116" s="69">
        <f t="shared" si="30"/>
        <v>45.88</v>
      </c>
      <c r="I116" s="69">
        <f t="shared" si="31"/>
        <v>137.63999999999999</v>
      </c>
      <c r="J116" s="70">
        <v>5.652002859248505E-4</v>
      </c>
      <c r="L116" s="13">
        <f t="shared" si="32"/>
        <v>112.47</v>
      </c>
    </row>
    <row r="117" spans="1:12" ht="48" customHeight="1" x14ac:dyDescent="0.2">
      <c r="A117" s="78" t="s">
        <v>162</v>
      </c>
      <c r="B117" s="78" t="s">
        <v>161</v>
      </c>
      <c r="C117" s="78" t="s">
        <v>25</v>
      </c>
      <c r="D117" s="66" t="s">
        <v>160</v>
      </c>
      <c r="E117" s="68" t="s">
        <v>66</v>
      </c>
      <c r="F117" s="67">
        <v>4</v>
      </c>
      <c r="G117" s="69">
        <v>19.57</v>
      </c>
      <c r="H117" s="69">
        <f t="shared" si="30"/>
        <v>23.95</v>
      </c>
      <c r="I117" s="69">
        <f t="shared" si="31"/>
        <v>95.8</v>
      </c>
      <c r="J117" s="70">
        <v>3.9321849957589457E-4</v>
      </c>
      <c r="L117" s="13">
        <f t="shared" si="32"/>
        <v>78.28</v>
      </c>
    </row>
    <row r="118" spans="1:12" ht="48" customHeight="1" x14ac:dyDescent="0.2">
      <c r="A118" s="78" t="s">
        <v>159</v>
      </c>
      <c r="B118" s="78" t="s">
        <v>158</v>
      </c>
      <c r="C118" s="78" t="s">
        <v>25</v>
      </c>
      <c r="D118" s="66" t="s">
        <v>157</v>
      </c>
      <c r="E118" s="68" t="s">
        <v>66</v>
      </c>
      <c r="F118" s="67">
        <v>4</v>
      </c>
      <c r="G118" s="69">
        <v>46.54</v>
      </c>
      <c r="H118" s="69">
        <f t="shared" si="30"/>
        <v>56.95</v>
      </c>
      <c r="I118" s="69">
        <f t="shared" si="31"/>
        <v>227.8</v>
      </c>
      <c r="J118" s="70">
        <v>9.3518687832329665E-4</v>
      </c>
      <c r="L118" s="13">
        <f t="shared" si="32"/>
        <v>186.16</v>
      </c>
    </row>
    <row r="119" spans="1:12" ht="48" customHeight="1" x14ac:dyDescent="0.2">
      <c r="A119" s="78" t="s">
        <v>156</v>
      </c>
      <c r="B119" s="78" t="s">
        <v>155</v>
      </c>
      <c r="C119" s="78" t="s">
        <v>25</v>
      </c>
      <c r="D119" s="66" t="s">
        <v>154</v>
      </c>
      <c r="E119" s="68" t="s">
        <v>66</v>
      </c>
      <c r="F119" s="67">
        <v>1</v>
      </c>
      <c r="G119" s="69">
        <v>21.58</v>
      </c>
      <c r="H119" s="69">
        <f t="shared" si="30"/>
        <v>26.41</v>
      </c>
      <c r="I119" s="69">
        <f t="shared" si="31"/>
        <v>26.41</v>
      </c>
      <c r="J119" s="70">
        <v>1.0840188490396008E-4</v>
      </c>
      <c r="L119" s="13">
        <f t="shared" si="32"/>
        <v>21.58</v>
      </c>
    </row>
    <row r="120" spans="1:12" ht="24" customHeight="1" x14ac:dyDescent="0.2">
      <c r="A120" s="78" t="s">
        <v>153</v>
      </c>
      <c r="B120" s="78" t="s">
        <v>152</v>
      </c>
      <c r="C120" s="78" t="s">
        <v>45</v>
      </c>
      <c r="D120" s="66" t="s">
        <v>151</v>
      </c>
      <c r="E120" s="68" t="s">
        <v>43</v>
      </c>
      <c r="F120" s="67">
        <v>5</v>
      </c>
      <c r="G120" s="69">
        <v>44.11</v>
      </c>
      <c r="H120" s="69">
        <f t="shared" si="30"/>
        <v>53.98</v>
      </c>
      <c r="I120" s="69">
        <f t="shared" si="31"/>
        <v>269.89999999999998</v>
      </c>
      <c r="J120" s="70">
        <v>1.1082358547546088E-3</v>
      </c>
      <c r="L120" s="13">
        <f t="shared" si="32"/>
        <v>220.55</v>
      </c>
    </row>
    <row r="121" spans="1:12" ht="24" customHeight="1" x14ac:dyDescent="0.2">
      <c r="A121" s="78" t="s">
        <v>150</v>
      </c>
      <c r="B121" s="78" t="s">
        <v>149</v>
      </c>
      <c r="C121" s="78" t="s">
        <v>45</v>
      </c>
      <c r="D121" s="66" t="s">
        <v>148</v>
      </c>
      <c r="E121" s="68" t="s">
        <v>43</v>
      </c>
      <c r="F121" s="67">
        <v>1</v>
      </c>
      <c r="G121" s="69">
        <v>17.260000000000002</v>
      </c>
      <c r="H121" s="69">
        <f t="shared" si="30"/>
        <v>21.12</v>
      </c>
      <c r="I121" s="69">
        <f t="shared" si="31"/>
        <v>21.12</v>
      </c>
      <c r="J121" s="70">
        <v>8.6729717077647724E-5</v>
      </c>
      <c r="L121" s="13">
        <f t="shared" si="32"/>
        <v>17.260000000000002</v>
      </c>
    </row>
    <row r="122" spans="1:12" ht="24" customHeight="1" x14ac:dyDescent="0.2">
      <c r="A122" s="78" t="s">
        <v>147</v>
      </c>
      <c r="B122" s="78" t="s">
        <v>146</v>
      </c>
      <c r="C122" s="78" t="s">
        <v>45</v>
      </c>
      <c r="D122" s="66" t="s">
        <v>145</v>
      </c>
      <c r="E122" s="68" t="s">
        <v>43</v>
      </c>
      <c r="F122" s="67">
        <v>1</v>
      </c>
      <c r="G122" s="69">
        <v>61.64</v>
      </c>
      <c r="H122" s="69">
        <f t="shared" si="30"/>
        <v>75.430000000000007</v>
      </c>
      <c r="I122" s="69">
        <f t="shared" si="31"/>
        <v>75.430000000000007</v>
      </c>
      <c r="J122" s="70">
        <v>3.096903527453157E-4</v>
      </c>
      <c r="L122" s="13">
        <f t="shared" si="32"/>
        <v>61.64</v>
      </c>
    </row>
    <row r="123" spans="1:12" ht="36" customHeight="1" x14ac:dyDescent="0.2">
      <c r="A123" s="78" t="s">
        <v>144</v>
      </c>
      <c r="B123" s="78" t="s">
        <v>143</v>
      </c>
      <c r="C123" s="78" t="s">
        <v>45</v>
      </c>
      <c r="D123" s="66" t="s">
        <v>142</v>
      </c>
      <c r="E123" s="68" t="s">
        <v>43</v>
      </c>
      <c r="F123" s="67">
        <v>4</v>
      </c>
      <c r="G123" s="69">
        <v>28.68</v>
      </c>
      <c r="H123" s="69">
        <f t="shared" si="30"/>
        <v>35.1</v>
      </c>
      <c r="I123" s="69">
        <f t="shared" si="31"/>
        <v>140.4</v>
      </c>
      <c r="J123" s="70">
        <v>5.7644682756198985E-4</v>
      </c>
      <c r="L123" s="13">
        <f t="shared" si="32"/>
        <v>114.72</v>
      </c>
    </row>
    <row r="124" spans="1:12" ht="24" customHeight="1" x14ac:dyDescent="0.2">
      <c r="A124" s="78" t="s">
        <v>141</v>
      </c>
      <c r="B124" s="78" t="s">
        <v>140</v>
      </c>
      <c r="C124" s="78" t="s">
        <v>45</v>
      </c>
      <c r="D124" s="66" t="s">
        <v>139</v>
      </c>
      <c r="E124" s="68" t="s">
        <v>43</v>
      </c>
      <c r="F124" s="67">
        <v>1</v>
      </c>
      <c r="G124" s="69">
        <v>32.47</v>
      </c>
      <c r="H124" s="69">
        <f t="shared" si="30"/>
        <v>39.729999999999997</v>
      </c>
      <c r="I124" s="69">
        <f t="shared" si="31"/>
        <v>39.729999999999997</v>
      </c>
      <c r="J124" s="70">
        <v>1.6315694528331741E-4</v>
      </c>
      <c r="L124" s="13">
        <f t="shared" si="32"/>
        <v>32.47</v>
      </c>
    </row>
    <row r="125" spans="1:12" s="82" customFormat="1" ht="24" customHeight="1" x14ac:dyDescent="0.2">
      <c r="A125" s="77" t="s">
        <v>12</v>
      </c>
      <c r="B125" s="77"/>
      <c r="C125" s="77"/>
      <c r="D125" s="77" t="s">
        <v>13</v>
      </c>
      <c r="E125" s="77"/>
      <c r="F125" s="77"/>
      <c r="G125" s="77"/>
      <c r="H125" s="77"/>
      <c r="I125" s="80">
        <f>I126+I128+I134+I137+I142+I145</f>
        <v>33153.43</v>
      </c>
      <c r="J125" s="81">
        <v>0.13616229005857025</v>
      </c>
      <c r="L125" s="83">
        <f>L126+L128+L134+L137+L142+L145</f>
        <v>27091.85</v>
      </c>
    </row>
    <row r="126" spans="1:12" s="82" customFormat="1" ht="24" customHeight="1" x14ac:dyDescent="0.2">
      <c r="A126" s="77" t="s">
        <v>138</v>
      </c>
      <c r="B126" s="77"/>
      <c r="C126" s="77"/>
      <c r="D126" s="77" t="s">
        <v>137</v>
      </c>
      <c r="E126" s="77"/>
      <c r="F126" s="77"/>
      <c r="G126" s="77"/>
      <c r="H126" s="77"/>
      <c r="I126" s="80">
        <f>SUM(I127)</f>
        <v>274.54000000000002</v>
      </c>
      <c r="J126" s="81">
        <v>1.1273221389198271E-3</v>
      </c>
      <c r="L126" s="83">
        <f>SUM(L127)</f>
        <v>224.35</v>
      </c>
    </row>
    <row r="127" spans="1:12" ht="36" customHeight="1" x14ac:dyDescent="0.2">
      <c r="A127" s="78" t="s">
        <v>136</v>
      </c>
      <c r="B127" s="78" t="s">
        <v>135</v>
      </c>
      <c r="C127" s="78" t="s">
        <v>45</v>
      </c>
      <c r="D127" s="66" t="s">
        <v>134</v>
      </c>
      <c r="E127" s="68" t="s">
        <v>43</v>
      </c>
      <c r="F127" s="67">
        <v>1</v>
      </c>
      <c r="G127" s="69">
        <v>224.35</v>
      </c>
      <c r="H127" s="69">
        <f>ROUND(G127*(1+0.2237),2)</f>
        <v>274.54000000000002</v>
      </c>
      <c r="I127" s="69">
        <f>ROUND(F127*H127,2)</f>
        <v>274.54000000000002</v>
      </c>
      <c r="J127" s="70">
        <v>1.1273221389198271E-3</v>
      </c>
      <c r="L127" s="13">
        <f>ROUND(F127*G127,2)</f>
        <v>224.35</v>
      </c>
    </row>
    <row r="128" spans="1:12" s="82" customFormat="1" ht="24" customHeight="1" x14ac:dyDescent="0.2">
      <c r="A128" s="77" t="s">
        <v>133</v>
      </c>
      <c r="B128" s="77"/>
      <c r="C128" s="77"/>
      <c r="D128" s="77" t="s">
        <v>132</v>
      </c>
      <c r="E128" s="77"/>
      <c r="F128" s="77"/>
      <c r="G128" s="77"/>
      <c r="H128" s="77"/>
      <c r="I128" s="80">
        <f>SUM(I129:I133)</f>
        <v>3900.61</v>
      </c>
      <c r="J128" s="81">
        <v>1.6010355027460649E-2</v>
      </c>
      <c r="L128" s="83">
        <f>SUM(L129:L133)</f>
        <v>3187.44</v>
      </c>
    </row>
    <row r="129" spans="1:12" ht="36" customHeight="1" x14ac:dyDescent="0.2">
      <c r="A129" s="78" t="s">
        <v>131</v>
      </c>
      <c r="B129" s="78" t="s">
        <v>130</v>
      </c>
      <c r="C129" s="78" t="s">
        <v>25</v>
      </c>
      <c r="D129" s="66" t="s">
        <v>129</v>
      </c>
      <c r="E129" s="68" t="s">
        <v>66</v>
      </c>
      <c r="F129" s="67">
        <v>17</v>
      </c>
      <c r="G129" s="69">
        <v>25.65</v>
      </c>
      <c r="H129" s="69">
        <f>ROUND(G129*(1+0.2237),2)</f>
        <v>31.39</v>
      </c>
      <c r="I129" s="69">
        <f>ROUND(F129*H129,2)</f>
        <v>533.63</v>
      </c>
      <c r="J129" s="70">
        <v>2.1903255524914887E-3</v>
      </c>
      <c r="L129" s="13">
        <f>ROUND(F129*G129,2)</f>
        <v>436.05</v>
      </c>
    </row>
    <row r="130" spans="1:12" ht="36" customHeight="1" x14ac:dyDescent="0.2">
      <c r="A130" s="78" t="s">
        <v>128</v>
      </c>
      <c r="B130" s="78" t="s">
        <v>127</v>
      </c>
      <c r="C130" s="78" t="s">
        <v>25</v>
      </c>
      <c r="D130" s="66" t="s">
        <v>126</v>
      </c>
      <c r="E130" s="68" t="s">
        <v>66</v>
      </c>
      <c r="F130" s="67">
        <v>1</v>
      </c>
      <c r="G130" s="69">
        <v>76.430000000000007</v>
      </c>
      <c r="H130" s="69">
        <f t="shared" ref="H130:H133" si="33">ROUND(G130*(1+0.2237),2)</f>
        <v>93.53</v>
      </c>
      <c r="I130" s="69">
        <f t="shared" ref="I130:I133" si="34">ROUND(F130*H130,2)</f>
        <v>93.53</v>
      </c>
      <c r="J130" s="70">
        <v>3.8390110924147619E-4</v>
      </c>
      <c r="L130" s="13">
        <f t="shared" ref="L130:L133" si="35">ROUND(F130*G130,2)</f>
        <v>76.430000000000007</v>
      </c>
    </row>
    <row r="131" spans="1:12" ht="36" customHeight="1" x14ac:dyDescent="0.2">
      <c r="A131" s="78" t="s">
        <v>125</v>
      </c>
      <c r="B131" s="78" t="s">
        <v>124</v>
      </c>
      <c r="C131" s="78" t="s">
        <v>25</v>
      </c>
      <c r="D131" s="66" t="s">
        <v>123</v>
      </c>
      <c r="E131" s="68" t="s">
        <v>66</v>
      </c>
      <c r="F131" s="67">
        <v>29</v>
      </c>
      <c r="G131" s="69">
        <v>27.23</v>
      </c>
      <c r="H131" s="69">
        <f t="shared" si="33"/>
        <v>33.32</v>
      </c>
      <c r="I131" s="69">
        <f t="shared" si="34"/>
        <v>966.28</v>
      </c>
      <c r="J131" s="70">
        <v>3.9661708953047537E-3</v>
      </c>
      <c r="L131" s="13">
        <f t="shared" si="35"/>
        <v>789.67</v>
      </c>
    </row>
    <row r="132" spans="1:12" ht="36" customHeight="1" x14ac:dyDescent="0.2">
      <c r="A132" s="78" t="s">
        <v>122</v>
      </c>
      <c r="B132" s="78" t="s">
        <v>121</v>
      </c>
      <c r="C132" s="78" t="s">
        <v>25</v>
      </c>
      <c r="D132" s="66" t="s">
        <v>120</v>
      </c>
      <c r="E132" s="68" t="s">
        <v>66</v>
      </c>
      <c r="F132" s="67">
        <v>8</v>
      </c>
      <c r="G132" s="69">
        <v>43.81</v>
      </c>
      <c r="H132" s="69">
        <f t="shared" si="33"/>
        <v>53.61</v>
      </c>
      <c r="I132" s="69">
        <f t="shared" si="34"/>
        <v>428.88</v>
      </c>
      <c r="J132" s="70">
        <v>1.7603710866190988E-3</v>
      </c>
      <c r="L132" s="13">
        <f t="shared" si="35"/>
        <v>350.48</v>
      </c>
    </row>
    <row r="133" spans="1:12" ht="36" customHeight="1" x14ac:dyDescent="0.2">
      <c r="A133" s="78" t="s">
        <v>119</v>
      </c>
      <c r="B133" s="78" t="s">
        <v>118</v>
      </c>
      <c r="C133" s="78" t="s">
        <v>25</v>
      </c>
      <c r="D133" s="66" t="s">
        <v>117</v>
      </c>
      <c r="E133" s="68" t="s">
        <v>66</v>
      </c>
      <c r="F133" s="67">
        <v>31</v>
      </c>
      <c r="G133" s="69">
        <v>49.51</v>
      </c>
      <c r="H133" s="69">
        <f t="shared" si="33"/>
        <v>60.59</v>
      </c>
      <c r="I133" s="69">
        <f t="shared" si="34"/>
        <v>1878.29</v>
      </c>
      <c r="J133" s="70">
        <v>7.7095863838038308E-3</v>
      </c>
      <c r="L133" s="13">
        <f t="shared" si="35"/>
        <v>1534.81</v>
      </c>
    </row>
    <row r="134" spans="1:12" s="82" customFormat="1" ht="24" customHeight="1" x14ac:dyDescent="0.2">
      <c r="A134" s="77" t="s">
        <v>116</v>
      </c>
      <c r="B134" s="77"/>
      <c r="C134" s="77"/>
      <c r="D134" s="77" t="s">
        <v>115</v>
      </c>
      <c r="E134" s="77"/>
      <c r="F134" s="77"/>
      <c r="G134" s="77"/>
      <c r="H134" s="77"/>
      <c r="I134" s="80">
        <f>SUM(I135:I136)</f>
        <v>4503.5199999999995</v>
      </c>
      <c r="J134" s="81">
        <v>1.8504378249927296E-2</v>
      </c>
      <c r="L134" s="83">
        <f>SUM(L135:L136)</f>
        <v>3679.5699999999997</v>
      </c>
    </row>
    <row r="135" spans="1:12" ht="36" customHeight="1" x14ac:dyDescent="0.2">
      <c r="A135" s="78" t="s">
        <v>114</v>
      </c>
      <c r="B135" s="78" t="s">
        <v>113</v>
      </c>
      <c r="C135" s="78" t="s">
        <v>25</v>
      </c>
      <c r="D135" s="66" t="s">
        <v>112</v>
      </c>
      <c r="E135" s="68" t="s">
        <v>34</v>
      </c>
      <c r="F135" s="67">
        <v>408.19</v>
      </c>
      <c r="G135" s="69">
        <v>7.5</v>
      </c>
      <c r="H135" s="69">
        <f>ROUND(G135*(1+0.2237),2)</f>
        <v>9.18</v>
      </c>
      <c r="I135" s="69">
        <f>ROUND(F135*H135,2)</f>
        <v>3747.18</v>
      </c>
      <c r="J135" s="70">
        <v>1.5397377462464154E-2</v>
      </c>
      <c r="L135" s="13">
        <f>ROUND(F135*G135,2)</f>
        <v>3061.43</v>
      </c>
    </row>
    <row r="136" spans="1:12" ht="36" customHeight="1" x14ac:dyDescent="0.2">
      <c r="A136" s="78" t="s">
        <v>111</v>
      </c>
      <c r="B136" s="78" t="s">
        <v>110</v>
      </c>
      <c r="C136" s="78" t="s">
        <v>25</v>
      </c>
      <c r="D136" s="66" t="s">
        <v>109</v>
      </c>
      <c r="E136" s="68" t="s">
        <v>34</v>
      </c>
      <c r="F136" s="67">
        <v>62.25</v>
      </c>
      <c r="G136" s="69">
        <v>9.93</v>
      </c>
      <c r="H136" s="69">
        <f>ROUND(G136*(1+0.2237),2)</f>
        <v>12.15</v>
      </c>
      <c r="I136" s="69">
        <f>ROUND(F136*H136,2)</f>
        <v>756.34</v>
      </c>
      <c r="J136" s="70">
        <v>3.1070007874631433E-3</v>
      </c>
      <c r="L136" s="13">
        <f>ROUND(F136*G136,2)</f>
        <v>618.14</v>
      </c>
    </row>
    <row r="137" spans="1:12" s="82" customFormat="1" ht="24" customHeight="1" x14ac:dyDescent="0.2">
      <c r="A137" s="77" t="s">
        <v>108</v>
      </c>
      <c r="B137" s="77"/>
      <c r="C137" s="77"/>
      <c r="D137" s="77" t="s">
        <v>107</v>
      </c>
      <c r="E137" s="77"/>
      <c r="F137" s="77"/>
      <c r="G137" s="77"/>
      <c r="H137" s="77"/>
      <c r="I137" s="80">
        <f>SUM(I138:I141)</f>
        <v>263.42999999999995</v>
      </c>
      <c r="J137" s="81">
        <v>1.0815561026957016E-3</v>
      </c>
      <c r="L137" s="83">
        <f>SUM(L138:L141)</f>
        <v>215.26</v>
      </c>
    </row>
    <row r="138" spans="1:12" ht="24" customHeight="1" x14ac:dyDescent="0.2">
      <c r="A138" s="78" t="s">
        <v>106</v>
      </c>
      <c r="B138" s="78" t="s">
        <v>105</v>
      </c>
      <c r="C138" s="78" t="s">
        <v>25</v>
      </c>
      <c r="D138" s="66" t="s">
        <v>104</v>
      </c>
      <c r="E138" s="68" t="s">
        <v>66</v>
      </c>
      <c r="F138" s="67">
        <v>4</v>
      </c>
      <c r="G138" s="69">
        <v>12.54</v>
      </c>
      <c r="H138" s="69">
        <f>ROUND(G138*(1+0.2237),2)</f>
        <v>15.35</v>
      </c>
      <c r="I138" s="69">
        <f>ROUND(F138*H138,2)</f>
        <v>61.4</v>
      </c>
      <c r="J138" s="70">
        <v>2.520210425256777E-4</v>
      </c>
      <c r="L138" s="13">
        <f>ROUND(F138*G138,2)</f>
        <v>50.16</v>
      </c>
    </row>
    <row r="139" spans="1:12" ht="24" customHeight="1" x14ac:dyDescent="0.2">
      <c r="A139" s="78" t="s">
        <v>103</v>
      </c>
      <c r="B139" s="78" t="s">
        <v>102</v>
      </c>
      <c r="C139" s="78" t="s">
        <v>25</v>
      </c>
      <c r="D139" s="66" t="s">
        <v>101</v>
      </c>
      <c r="E139" s="68" t="s">
        <v>66</v>
      </c>
      <c r="F139" s="67">
        <v>1</v>
      </c>
      <c r="G139" s="69">
        <v>13.53</v>
      </c>
      <c r="H139" s="69">
        <f t="shared" ref="H139:H141" si="36">ROUND(G139*(1+0.2237),2)</f>
        <v>16.559999999999999</v>
      </c>
      <c r="I139" s="69">
        <f t="shared" ref="I139:I141" si="37">ROUND(F139*H139,2)</f>
        <v>16.559999999999999</v>
      </c>
      <c r="J139" s="70">
        <v>6.7971799091616015E-5</v>
      </c>
      <c r="L139" s="13">
        <f t="shared" ref="L139:L141" si="38">ROUND(F139*G139,2)</f>
        <v>13.53</v>
      </c>
    </row>
    <row r="140" spans="1:12" ht="24" customHeight="1" x14ac:dyDescent="0.2">
      <c r="A140" s="78" t="s">
        <v>100</v>
      </c>
      <c r="B140" s="78" t="s">
        <v>99</v>
      </c>
      <c r="C140" s="78" t="s">
        <v>25</v>
      </c>
      <c r="D140" s="66" t="s">
        <v>98</v>
      </c>
      <c r="E140" s="68" t="s">
        <v>66</v>
      </c>
      <c r="F140" s="67">
        <v>3</v>
      </c>
      <c r="G140" s="69">
        <v>14.71</v>
      </c>
      <c r="H140" s="69">
        <f t="shared" si="36"/>
        <v>18</v>
      </c>
      <c r="I140" s="69">
        <f t="shared" si="37"/>
        <v>54</v>
      </c>
      <c r="J140" s="70">
        <v>2.2177030826811672E-4</v>
      </c>
      <c r="L140" s="13">
        <f t="shared" si="38"/>
        <v>44.13</v>
      </c>
    </row>
    <row r="141" spans="1:12" ht="24" customHeight="1" x14ac:dyDescent="0.2">
      <c r="A141" s="78" t="s">
        <v>97</v>
      </c>
      <c r="B141" s="78" t="s">
        <v>96</v>
      </c>
      <c r="C141" s="78" t="s">
        <v>45</v>
      </c>
      <c r="D141" s="66" t="s">
        <v>95</v>
      </c>
      <c r="E141" s="68" t="s">
        <v>43</v>
      </c>
      <c r="F141" s="67">
        <v>1</v>
      </c>
      <c r="G141" s="69">
        <v>107.44</v>
      </c>
      <c r="H141" s="69">
        <f t="shared" si="36"/>
        <v>131.47</v>
      </c>
      <c r="I141" s="69">
        <f t="shared" si="37"/>
        <v>131.47</v>
      </c>
      <c r="J141" s="70">
        <v>5.3979295281029115E-4</v>
      </c>
      <c r="L141" s="13">
        <f t="shared" si="38"/>
        <v>107.44</v>
      </c>
    </row>
    <row r="142" spans="1:12" s="82" customFormat="1" ht="24" customHeight="1" x14ac:dyDescent="0.2">
      <c r="A142" s="77" t="s">
        <v>94</v>
      </c>
      <c r="B142" s="77"/>
      <c r="C142" s="77"/>
      <c r="D142" s="77" t="s">
        <v>38</v>
      </c>
      <c r="E142" s="77"/>
      <c r="F142" s="77"/>
      <c r="G142" s="77"/>
      <c r="H142" s="77"/>
      <c r="I142" s="80">
        <f>SUM(I143:I144)</f>
        <v>14746.5</v>
      </c>
      <c r="J142" s="81">
        <v>6.0583313785284226E-2</v>
      </c>
      <c r="L142" s="83">
        <f>SUM(L143:L144)</f>
        <v>12050.73</v>
      </c>
    </row>
    <row r="143" spans="1:12" ht="36" customHeight="1" x14ac:dyDescent="0.2">
      <c r="A143" s="78" t="s">
        <v>93</v>
      </c>
      <c r="B143" s="78" t="s">
        <v>92</v>
      </c>
      <c r="C143" s="78" t="s">
        <v>25</v>
      </c>
      <c r="D143" s="66" t="s">
        <v>91</v>
      </c>
      <c r="E143" s="68" t="s">
        <v>34</v>
      </c>
      <c r="F143" s="67">
        <v>528.9</v>
      </c>
      <c r="G143" s="69">
        <v>4.3600000000000003</v>
      </c>
      <c r="H143" s="69">
        <f>ROUND(G143*(1+0.2237),2)</f>
        <v>5.34</v>
      </c>
      <c r="I143" s="69">
        <f>ROUND(F143*H143,2)</f>
        <v>2824.33</v>
      </c>
      <c r="J143" s="70">
        <v>1.1592680635774387E-2</v>
      </c>
      <c r="L143" s="13">
        <f>ROUND(F143*G143,2)</f>
        <v>2306</v>
      </c>
    </row>
    <row r="144" spans="1:12" ht="36" customHeight="1" x14ac:dyDescent="0.2">
      <c r="A144" s="78" t="s">
        <v>90</v>
      </c>
      <c r="B144" s="78" t="s">
        <v>89</v>
      </c>
      <c r="C144" s="78" t="s">
        <v>25</v>
      </c>
      <c r="D144" s="66" t="s">
        <v>88</v>
      </c>
      <c r="E144" s="68" t="s">
        <v>34</v>
      </c>
      <c r="F144" s="67">
        <v>1344.1</v>
      </c>
      <c r="G144" s="69">
        <v>7.25</v>
      </c>
      <c r="H144" s="69">
        <f>ROUND(G144*(1+0.2237),2)</f>
        <v>8.8699999999999992</v>
      </c>
      <c r="I144" s="69">
        <f>ROUND(F144*H144,2)</f>
        <v>11922.17</v>
      </c>
      <c r="J144" s="70">
        <v>4.8990633149509841E-2</v>
      </c>
      <c r="L144" s="13">
        <f>ROUND(F144*G144,2)</f>
        <v>9744.73</v>
      </c>
    </row>
    <row r="145" spans="1:12" s="82" customFormat="1" ht="24" customHeight="1" x14ac:dyDescent="0.2">
      <c r="A145" s="77" t="s">
        <v>87</v>
      </c>
      <c r="B145" s="77"/>
      <c r="C145" s="77"/>
      <c r="D145" s="77" t="s">
        <v>86</v>
      </c>
      <c r="E145" s="77"/>
      <c r="F145" s="77"/>
      <c r="G145" s="77"/>
      <c r="H145" s="77"/>
      <c r="I145" s="80">
        <f>SUM(I146:I147)</f>
        <v>9464.83</v>
      </c>
      <c r="J145" s="81">
        <v>3.8855364754282563E-2</v>
      </c>
      <c r="L145" s="83">
        <f>SUM(L146:L147)</f>
        <v>7734.5</v>
      </c>
    </row>
    <row r="146" spans="1:12" ht="24" customHeight="1" x14ac:dyDescent="0.2">
      <c r="A146" s="78" t="s">
        <v>85</v>
      </c>
      <c r="B146" s="78" t="s">
        <v>84</v>
      </c>
      <c r="C146" s="78" t="s">
        <v>45</v>
      </c>
      <c r="D146" s="66" t="s">
        <v>83</v>
      </c>
      <c r="E146" s="68" t="s">
        <v>43</v>
      </c>
      <c r="F146" s="67">
        <v>11</v>
      </c>
      <c r="G146" s="69">
        <v>68.98</v>
      </c>
      <c r="H146" s="69">
        <f>ROUND(G146*(1+0.2237),2)</f>
        <v>84.41</v>
      </c>
      <c r="I146" s="69">
        <f>ROUND(F146*H146,2)</f>
        <v>928.51</v>
      </c>
      <c r="J146" s="70">
        <v>3.8129470269418291E-3</v>
      </c>
      <c r="L146" s="13">
        <f>ROUND(F146*G146,2)</f>
        <v>758.78</v>
      </c>
    </row>
    <row r="147" spans="1:12" ht="24" customHeight="1" x14ac:dyDescent="0.2">
      <c r="A147" s="78" t="s">
        <v>82</v>
      </c>
      <c r="B147" s="78" t="s">
        <v>81</v>
      </c>
      <c r="C147" s="78" t="s">
        <v>45</v>
      </c>
      <c r="D147" s="66" t="s">
        <v>80</v>
      </c>
      <c r="E147" s="68" t="s">
        <v>43</v>
      </c>
      <c r="F147" s="67">
        <v>36</v>
      </c>
      <c r="G147" s="69">
        <v>193.77</v>
      </c>
      <c r="H147" s="69">
        <f>ROUND(G147*(1+0.2237),2)</f>
        <v>237.12</v>
      </c>
      <c r="I147" s="69">
        <f>ROUND(F147*H147,2)</f>
        <v>8536.32</v>
      </c>
      <c r="J147" s="70">
        <v>3.5042417727340736E-2</v>
      </c>
      <c r="L147" s="13">
        <f>ROUND(F147*G147,2)</f>
        <v>6975.72</v>
      </c>
    </row>
    <row r="148" spans="1:12" s="82" customFormat="1" ht="24" customHeight="1" x14ac:dyDescent="0.2">
      <c r="A148" s="77" t="s">
        <v>14</v>
      </c>
      <c r="B148" s="77"/>
      <c r="C148" s="77"/>
      <c r="D148" s="77" t="s">
        <v>15</v>
      </c>
      <c r="E148" s="77"/>
      <c r="F148" s="77"/>
      <c r="G148" s="77"/>
      <c r="H148" s="77"/>
      <c r="I148" s="80">
        <f>I149+I151+I154+I162</f>
        <v>8353.7099999999991</v>
      </c>
      <c r="J148" s="81">
        <v>3.4298422056848805E-2</v>
      </c>
      <c r="L148" s="83">
        <f>L149+L151+L154+L162</f>
        <v>6827.4800000000014</v>
      </c>
    </row>
    <row r="149" spans="1:12" s="82" customFormat="1" ht="24" customHeight="1" x14ac:dyDescent="0.2">
      <c r="A149" s="77" t="s">
        <v>79</v>
      </c>
      <c r="B149" s="77"/>
      <c r="C149" s="77"/>
      <c r="D149" s="77" t="s">
        <v>78</v>
      </c>
      <c r="E149" s="77"/>
      <c r="F149" s="77"/>
      <c r="G149" s="77"/>
      <c r="H149" s="77"/>
      <c r="I149" s="80">
        <f>SUM(I150)</f>
        <v>890.49</v>
      </c>
      <c r="J149" s="81">
        <v>3.6553723067046834E-3</v>
      </c>
      <c r="L149" s="83">
        <f>SUM(L150)</f>
        <v>727.7</v>
      </c>
    </row>
    <row r="150" spans="1:12" ht="24" customHeight="1" x14ac:dyDescent="0.2">
      <c r="A150" s="78" t="s">
        <v>77</v>
      </c>
      <c r="B150" s="78" t="s">
        <v>76</v>
      </c>
      <c r="C150" s="78" t="s">
        <v>45</v>
      </c>
      <c r="D150" s="66" t="s">
        <v>75</v>
      </c>
      <c r="E150" s="68" t="s">
        <v>43</v>
      </c>
      <c r="F150" s="67">
        <v>1</v>
      </c>
      <c r="G150" s="69">
        <v>727.7</v>
      </c>
      <c r="H150" s="69">
        <f>ROUND(G150*(1+0.2237),2)</f>
        <v>890.49</v>
      </c>
      <c r="I150" s="69">
        <f>ROUND(F150*H150,2)</f>
        <v>890.49</v>
      </c>
      <c r="J150" s="70">
        <v>3.6553723067046834E-3</v>
      </c>
      <c r="L150" s="13">
        <f>ROUND(F150*G150,2)</f>
        <v>727.7</v>
      </c>
    </row>
    <row r="151" spans="1:12" s="82" customFormat="1" ht="24" customHeight="1" x14ac:dyDescent="0.2">
      <c r="A151" s="77" t="s">
        <v>74</v>
      </c>
      <c r="B151" s="77"/>
      <c r="C151" s="77"/>
      <c r="D151" s="77" t="s">
        <v>73</v>
      </c>
      <c r="E151" s="77"/>
      <c r="F151" s="77"/>
      <c r="G151" s="77"/>
      <c r="H151" s="77"/>
      <c r="I151" s="80">
        <f>SUM(I152:I153)</f>
        <v>1589.81</v>
      </c>
      <c r="J151" s="81">
        <v>6.5254979416571289E-3</v>
      </c>
      <c r="L151" s="83">
        <f>SUM(L152:L153)</f>
        <v>1299.1400000000001</v>
      </c>
    </row>
    <row r="152" spans="1:12" ht="24" customHeight="1" x14ac:dyDescent="0.2">
      <c r="A152" s="78" t="s">
        <v>72</v>
      </c>
      <c r="B152" s="78" t="s">
        <v>71</v>
      </c>
      <c r="C152" s="78" t="s">
        <v>25</v>
      </c>
      <c r="D152" s="66" t="s">
        <v>70</v>
      </c>
      <c r="E152" s="68" t="s">
        <v>66</v>
      </c>
      <c r="F152" s="67">
        <v>1</v>
      </c>
      <c r="G152" s="69">
        <v>33.380000000000003</v>
      </c>
      <c r="H152" s="69">
        <f>ROUND(G152*(1+0.2237),2)</f>
        <v>40.85</v>
      </c>
      <c r="I152" s="69">
        <f>ROUND(F152*H152,2)</f>
        <v>40.85</v>
      </c>
      <c r="J152" s="70">
        <v>1.676719802471325E-4</v>
      </c>
      <c r="L152" s="13">
        <f>ROUND(F152*G152,2)</f>
        <v>33.380000000000003</v>
      </c>
    </row>
    <row r="153" spans="1:12" ht="24" customHeight="1" x14ac:dyDescent="0.2">
      <c r="A153" s="78" t="s">
        <v>69</v>
      </c>
      <c r="B153" s="78" t="s">
        <v>68</v>
      </c>
      <c r="C153" s="78" t="s">
        <v>25</v>
      </c>
      <c r="D153" s="66" t="s">
        <v>67</v>
      </c>
      <c r="E153" s="68" t="s">
        <v>66</v>
      </c>
      <c r="F153" s="67">
        <v>24</v>
      </c>
      <c r="G153" s="69">
        <v>52.74</v>
      </c>
      <c r="H153" s="69">
        <f>ROUND(G153*(1+0.2237),2)</f>
        <v>64.540000000000006</v>
      </c>
      <c r="I153" s="69">
        <f>ROUND(F153*H153,2)</f>
        <v>1548.96</v>
      </c>
      <c r="J153" s="70">
        <v>6.357825961409996E-3</v>
      </c>
      <c r="L153" s="13">
        <f>ROUND(F153*G153,2)</f>
        <v>1265.76</v>
      </c>
    </row>
    <row r="154" spans="1:12" s="82" customFormat="1" ht="24" customHeight="1" x14ac:dyDescent="0.2">
      <c r="A154" s="77" t="s">
        <v>65</v>
      </c>
      <c r="B154" s="77"/>
      <c r="C154" s="77"/>
      <c r="D154" s="77" t="s">
        <v>64</v>
      </c>
      <c r="E154" s="77"/>
      <c r="F154" s="77"/>
      <c r="G154" s="77"/>
      <c r="H154" s="77"/>
      <c r="I154" s="80">
        <f>SUM(I155:I161)</f>
        <v>3688.87</v>
      </c>
      <c r="J154" s="81">
        <v>1.5150938644984648E-2</v>
      </c>
      <c r="L154" s="83">
        <f>SUM(L155:L161)</f>
        <v>3014.8700000000003</v>
      </c>
    </row>
    <row r="155" spans="1:12" ht="24" customHeight="1" x14ac:dyDescent="0.2">
      <c r="A155" s="78" t="s">
        <v>63</v>
      </c>
      <c r="B155" s="78" t="s">
        <v>62</v>
      </c>
      <c r="C155" s="78" t="s">
        <v>45</v>
      </c>
      <c r="D155" s="66" t="s">
        <v>61</v>
      </c>
      <c r="E155" s="68" t="s">
        <v>60</v>
      </c>
      <c r="F155" s="67">
        <v>36.950000000000003</v>
      </c>
      <c r="G155" s="69">
        <v>39.090000000000003</v>
      </c>
      <c r="H155" s="69">
        <f>ROUND(G155*(1+0.2237),2)</f>
        <v>47.83</v>
      </c>
      <c r="I155" s="69">
        <f>ROUND(F155*H155,2)</f>
        <v>1767.32</v>
      </c>
      <c r="J155" s="70">
        <v>7.2571388346571617E-3</v>
      </c>
      <c r="L155" s="13">
        <f>ROUND(F155*G155,2)</f>
        <v>1444.38</v>
      </c>
    </row>
    <row r="156" spans="1:12" ht="24" customHeight="1" x14ac:dyDescent="0.2">
      <c r="A156" s="78" t="s">
        <v>59</v>
      </c>
      <c r="B156" s="78" t="s">
        <v>58</v>
      </c>
      <c r="C156" s="78" t="s">
        <v>45</v>
      </c>
      <c r="D156" s="66" t="s">
        <v>57</v>
      </c>
      <c r="E156" s="68" t="s">
        <v>43</v>
      </c>
      <c r="F156" s="67">
        <v>1</v>
      </c>
      <c r="G156" s="69">
        <v>135.54</v>
      </c>
      <c r="H156" s="69">
        <f t="shared" ref="H156:H161" si="39">ROUND(G156*(1+0.2237),2)</f>
        <v>165.86</v>
      </c>
      <c r="I156" s="69">
        <f t="shared" ref="I156:I161" si="40">ROUND(F156*H156,2)</f>
        <v>165.86</v>
      </c>
      <c r="J156" s="70">
        <v>6.808262267709147E-4</v>
      </c>
      <c r="L156" s="13">
        <f t="shared" ref="L156:L161" si="41">ROUND(F156*G156,2)</f>
        <v>135.54</v>
      </c>
    </row>
    <row r="157" spans="1:12" ht="24" customHeight="1" x14ac:dyDescent="0.2">
      <c r="A157" s="78" t="s">
        <v>56</v>
      </c>
      <c r="B157" s="78" t="s">
        <v>55</v>
      </c>
      <c r="C157" s="78" t="s">
        <v>45</v>
      </c>
      <c r="D157" s="66" t="s">
        <v>54</v>
      </c>
      <c r="E157" s="68" t="s">
        <v>43</v>
      </c>
      <c r="F157" s="67">
        <v>18</v>
      </c>
      <c r="G157" s="69">
        <v>13.37</v>
      </c>
      <c r="H157" s="69">
        <f t="shared" si="39"/>
        <v>16.36</v>
      </c>
      <c r="I157" s="69">
        <f t="shared" si="40"/>
        <v>294.48</v>
      </c>
      <c r="J157" s="70">
        <v>1.2094547294888632E-3</v>
      </c>
      <c r="L157" s="13">
        <f t="shared" si="41"/>
        <v>240.66</v>
      </c>
    </row>
    <row r="158" spans="1:12" ht="24" customHeight="1" x14ac:dyDescent="0.2">
      <c r="A158" s="78" t="s">
        <v>53</v>
      </c>
      <c r="B158" s="78" t="s">
        <v>52</v>
      </c>
      <c r="C158" s="78" t="s">
        <v>45</v>
      </c>
      <c r="D158" s="66" t="s">
        <v>51</v>
      </c>
      <c r="E158" s="68" t="s">
        <v>43</v>
      </c>
      <c r="F158" s="67">
        <v>12</v>
      </c>
      <c r="G158" s="69">
        <v>13.52</v>
      </c>
      <c r="H158" s="69">
        <f t="shared" si="39"/>
        <v>16.54</v>
      </c>
      <c r="I158" s="69">
        <f t="shared" si="40"/>
        <v>198.48</v>
      </c>
      <c r="J158" s="70">
        <v>8.1516903983061225E-4</v>
      </c>
      <c r="L158" s="13">
        <f t="shared" si="41"/>
        <v>162.24</v>
      </c>
    </row>
    <row r="159" spans="1:12" ht="24" customHeight="1" x14ac:dyDescent="0.2">
      <c r="A159" s="78" t="s">
        <v>50</v>
      </c>
      <c r="B159" s="78" t="s">
        <v>49</v>
      </c>
      <c r="C159" s="78" t="s">
        <v>45</v>
      </c>
      <c r="D159" s="66" t="s">
        <v>48</v>
      </c>
      <c r="E159" s="68" t="s">
        <v>43</v>
      </c>
      <c r="F159" s="67">
        <v>1</v>
      </c>
      <c r="G159" s="69">
        <v>26.97</v>
      </c>
      <c r="H159" s="69">
        <f t="shared" si="39"/>
        <v>33</v>
      </c>
      <c r="I159" s="69">
        <f t="shared" si="40"/>
        <v>33</v>
      </c>
      <c r="J159" s="70">
        <v>1.3549209468685051E-4</v>
      </c>
      <c r="L159" s="13">
        <f t="shared" si="41"/>
        <v>26.97</v>
      </c>
    </row>
    <row r="160" spans="1:12" ht="24" customHeight="1" x14ac:dyDescent="0.2">
      <c r="A160" s="78" t="s">
        <v>47</v>
      </c>
      <c r="B160" s="78" t="s">
        <v>46</v>
      </c>
      <c r="C160" s="78" t="s">
        <v>45</v>
      </c>
      <c r="D160" s="66" t="s">
        <v>44</v>
      </c>
      <c r="E160" s="68" t="s">
        <v>43</v>
      </c>
      <c r="F160" s="67">
        <v>1</v>
      </c>
      <c r="G160" s="69">
        <v>20.71</v>
      </c>
      <c r="H160" s="69">
        <f t="shared" si="39"/>
        <v>25.34</v>
      </c>
      <c r="I160" s="69">
        <f t="shared" si="40"/>
        <v>25.34</v>
      </c>
      <c r="J160" s="70">
        <v>1.040920788021366E-4</v>
      </c>
      <c r="L160" s="13">
        <f t="shared" si="41"/>
        <v>20.71</v>
      </c>
    </row>
    <row r="161" spans="1:12" ht="36" customHeight="1" x14ac:dyDescent="0.2">
      <c r="A161" s="78" t="s">
        <v>42</v>
      </c>
      <c r="B161" s="78" t="s">
        <v>41</v>
      </c>
      <c r="C161" s="78" t="s">
        <v>25</v>
      </c>
      <c r="D161" s="66" t="s">
        <v>40</v>
      </c>
      <c r="E161" s="68" t="s">
        <v>34</v>
      </c>
      <c r="F161" s="67">
        <v>127.18</v>
      </c>
      <c r="G161" s="69">
        <v>7.74</v>
      </c>
      <c r="H161" s="69">
        <f t="shared" si="39"/>
        <v>9.4700000000000006</v>
      </c>
      <c r="I161" s="69">
        <f t="shared" si="40"/>
        <v>1204.3900000000001</v>
      </c>
      <c r="J161" s="70">
        <v>4.9487656407481082E-3</v>
      </c>
      <c r="L161" s="13">
        <f t="shared" si="41"/>
        <v>984.37</v>
      </c>
    </row>
    <row r="162" spans="1:12" s="82" customFormat="1" ht="24" customHeight="1" x14ac:dyDescent="0.2">
      <c r="A162" s="77" t="s">
        <v>39</v>
      </c>
      <c r="B162" s="77"/>
      <c r="C162" s="77"/>
      <c r="D162" s="77" t="s">
        <v>38</v>
      </c>
      <c r="E162" s="77"/>
      <c r="F162" s="77"/>
      <c r="G162" s="77"/>
      <c r="H162" s="77"/>
      <c r="I162" s="80">
        <f>SUM(I163)</f>
        <v>2184.54</v>
      </c>
      <c r="J162" s="81">
        <v>8.9666131635023454E-3</v>
      </c>
      <c r="L162" s="83">
        <f>SUM(L163)</f>
        <v>1785.77</v>
      </c>
    </row>
    <row r="163" spans="1:12" ht="36" customHeight="1" x14ac:dyDescent="0.2">
      <c r="A163" s="78" t="s">
        <v>37</v>
      </c>
      <c r="B163" s="78" t="s">
        <v>36</v>
      </c>
      <c r="C163" s="78" t="s">
        <v>25</v>
      </c>
      <c r="D163" s="66" t="s">
        <v>35</v>
      </c>
      <c r="E163" s="68" t="s">
        <v>34</v>
      </c>
      <c r="F163" s="67">
        <v>577.91999999999996</v>
      </c>
      <c r="G163" s="69">
        <v>3.09</v>
      </c>
      <c r="H163" s="69">
        <f>ROUND(G163*(1+0.2237),2)</f>
        <v>3.78</v>
      </c>
      <c r="I163" s="69">
        <f>ROUND(F163*H163,2)</f>
        <v>2184.54</v>
      </c>
      <c r="J163" s="70">
        <v>8.9666131635023454E-3</v>
      </c>
      <c r="L163" s="13">
        <f>ROUND(F163*G163,2)</f>
        <v>1785.77</v>
      </c>
    </row>
    <row r="164" spans="1:12" s="82" customFormat="1" ht="24" customHeight="1" x14ac:dyDescent="0.2">
      <c r="A164" s="77" t="s">
        <v>16</v>
      </c>
      <c r="B164" s="77"/>
      <c r="C164" s="77"/>
      <c r="D164" s="77" t="s">
        <v>17</v>
      </c>
      <c r="E164" s="77"/>
      <c r="F164" s="77"/>
      <c r="G164" s="77"/>
      <c r="H164" s="77"/>
      <c r="I164" s="80">
        <f>SUM(I165)</f>
        <v>1830.6</v>
      </c>
      <c r="J164" s="81">
        <v>7.5111300742579596E-3</v>
      </c>
      <c r="L164" s="83">
        <f>SUM(L165)</f>
        <v>1495.72</v>
      </c>
    </row>
    <row r="165" spans="1:12" ht="24" customHeight="1" x14ac:dyDescent="0.2">
      <c r="A165" s="78" t="s">
        <v>33</v>
      </c>
      <c r="B165" s="78" t="s">
        <v>32</v>
      </c>
      <c r="C165" s="78" t="s">
        <v>25</v>
      </c>
      <c r="D165" s="66" t="s">
        <v>31</v>
      </c>
      <c r="E165" s="68" t="s">
        <v>23</v>
      </c>
      <c r="F165" s="67">
        <v>65.92</v>
      </c>
      <c r="G165" s="69">
        <v>22.69</v>
      </c>
      <c r="H165" s="69">
        <f>ROUND(G165*(1+0.2237),2)</f>
        <v>27.77</v>
      </c>
      <c r="I165" s="69">
        <f>ROUND(F165*H165,2)</f>
        <v>1830.6</v>
      </c>
      <c r="J165" s="70">
        <v>7.5111300742579596E-3</v>
      </c>
      <c r="L165" s="13">
        <f>ROUND(F165*G165,2)</f>
        <v>1495.72</v>
      </c>
    </row>
    <row r="166" spans="1:12" s="82" customFormat="1" ht="24" customHeight="1" x14ac:dyDescent="0.2">
      <c r="A166" s="77" t="s">
        <v>18</v>
      </c>
      <c r="B166" s="77"/>
      <c r="C166" s="77"/>
      <c r="D166" s="77" t="s">
        <v>19</v>
      </c>
      <c r="E166" s="77"/>
      <c r="F166" s="77"/>
      <c r="G166" s="77"/>
      <c r="H166" s="77"/>
      <c r="I166" s="80">
        <f>SUM(I167:I168)</f>
        <v>2216.3000000000002</v>
      </c>
      <c r="J166" s="81">
        <v>9.0969745366394055E-3</v>
      </c>
      <c r="L166" s="83">
        <f>SUM(L167:L168)</f>
        <v>1809.94</v>
      </c>
    </row>
    <row r="167" spans="1:12" ht="24" customHeight="1" x14ac:dyDescent="0.2">
      <c r="A167" s="78" t="s">
        <v>30</v>
      </c>
      <c r="B167" s="78" t="s">
        <v>29</v>
      </c>
      <c r="C167" s="78" t="s">
        <v>25</v>
      </c>
      <c r="D167" s="66" t="s">
        <v>28</v>
      </c>
      <c r="E167" s="68" t="s">
        <v>23</v>
      </c>
      <c r="F167" s="67">
        <v>117.57</v>
      </c>
      <c r="G167" s="69">
        <v>7.83</v>
      </c>
      <c r="H167" s="69">
        <f>ROUND(G167*(1+0.2237),2)</f>
        <v>9.58</v>
      </c>
      <c r="I167" s="69">
        <f>ROUND(F167*H167,2)</f>
        <v>1126.32</v>
      </c>
      <c r="J167" s="70">
        <v>4.6230674367674484E-3</v>
      </c>
      <c r="L167" s="13">
        <f>ROUND(F167*G167,2)</f>
        <v>920.57</v>
      </c>
    </row>
    <row r="168" spans="1:12" ht="24" customHeight="1" x14ac:dyDescent="0.2">
      <c r="A168" s="78" t="s">
        <v>27</v>
      </c>
      <c r="B168" s="78" t="s">
        <v>26</v>
      </c>
      <c r="C168" s="78" t="s">
        <v>25</v>
      </c>
      <c r="D168" s="66" t="s">
        <v>24</v>
      </c>
      <c r="E168" s="68" t="s">
        <v>23</v>
      </c>
      <c r="F168" s="67">
        <v>334.35</v>
      </c>
      <c r="G168" s="69">
        <v>2.66</v>
      </c>
      <c r="H168" s="69">
        <f>ROUND(G168*(1+0.2237),2)</f>
        <v>3.26</v>
      </c>
      <c r="I168" s="69">
        <f>ROUND(F168*H168,2)</f>
        <v>1089.98</v>
      </c>
      <c r="J168" s="70">
        <v>4.473907099871958E-3</v>
      </c>
      <c r="L168" s="13">
        <f>ROUND(F168*G168,2)</f>
        <v>889.37</v>
      </c>
    </row>
    <row r="169" spans="1:12" x14ac:dyDescent="0.2">
      <c r="A169" s="12"/>
      <c r="B169" s="12"/>
      <c r="C169" s="12"/>
      <c r="D169" s="12"/>
      <c r="E169" s="12"/>
      <c r="F169" s="12"/>
      <c r="G169" s="12"/>
      <c r="H169" s="12"/>
      <c r="I169" s="12"/>
      <c r="J169" s="12"/>
    </row>
    <row r="170" spans="1:12" x14ac:dyDescent="0.2">
      <c r="A170" s="111" t="s">
        <v>20</v>
      </c>
      <c r="B170" s="111"/>
      <c r="C170" s="111"/>
      <c r="D170" s="111"/>
      <c r="E170" s="111"/>
      <c r="F170" s="111"/>
      <c r="G170" s="111"/>
      <c r="H170" s="112">
        <f>L8+L14+L64+L93+L125+L148+L164+L166</f>
        <v>200573.79000000004</v>
      </c>
      <c r="I170" s="115"/>
      <c r="J170" s="115"/>
    </row>
    <row r="171" spans="1:12" x14ac:dyDescent="0.2">
      <c r="A171" s="111" t="s">
        <v>21</v>
      </c>
      <c r="B171" s="111"/>
      <c r="C171" s="111"/>
      <c r="D171" s="111"/>
      <c r="E171" s="111"/>
      <c r="F171" s="111"/>
      <c r="G171" s="111"/>
      <c r="H171" s="112">
        <f>H172-H170</f>
        <v>43021.779999999941</v>
      </c>
      <c r="I171" s="115"/>
      <c r="J171" s="115"/>
    </row>
    <row r="172" spans="1:12" x14ac:dyDescent="0.2">
      <c r="A172" s="111" t="s">
        <v>22</v>
      </c>
      <c r="B172" s="111"/>
      <c r="C172" s="111"/>
      <c r="D172" s="111"/>
      <c r="E172" s="111"/>
      <c r="F172" s="111"/>
      <c r="G172" s="111"/>
      <c r="H172" s="112">
        <f>I8+I14+I64+I93+I125+I148+I164+I166</f>
        <v>243595.56999999998</v>
      </c>
      <c r="I172" s="112"/>
      <c r="J172" s="112"/>
    </row>
    <row r="173" spans="1:12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9"/>
    </row>
    <row r="174" spans="1:12" x14ac:dyDescent="0.2">
      <c r="A174" s="113"/>
      <c r="B174" s="109"/>
      <c r="C174" s="109"/>
      <c r="D174" s="109"/>
      <c r="E174" s="109"/>
      <c r="F174" s="109"/>
      <c r="G174" s="109"/>
      <c r="H174" s="109"/>
      <c r="I174" s="109"/>
      <c r="J174" s="109"/>
    </row>
  </sheetData>
  <mergeCells count="15">
    <mergeCell ref="G3:H3"/>
    <mergeCell ref="I3:J3"/>
    <mergeCell ref="G2:H2"/>
    <mergeCell ref="I2:J2"/>
    <mergeCell ref="A1:J1"/>
    <mergeCell ref="A2:B3"/>
    <mergeCell ref="C2:F3"/>
    <mergeCell ref="A172:G172"/>
    <mergeCell ref="H172:J172"/>
    <mergeCell ref="A174:J174"/>
    <mergeCell ref="A5:J5"/>
    <mergeCell ref="H170:J170"/>
    <mergeCell ref="H171:J171"/>
    <mergeCell ref="A170:G170"/>
    <mergeCell ref="A171:G171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 xml:space="preserve">&amp;L </oddHeader>
    <oddFooter xml:space="preserve">&amp;L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6B027-BBD1-4398-B7B7-5A975CF0B983}">
  <sheetPr>
    <pageSetUpPr fitToPage="1"/>
  </sheetPr>
  <dimension ref="A1:J1518"/>
  <sheetViews>
    <sheetView view="pageBreakPreview" topLeftCell="A1473" zoomScale="55" zoomScaleNormal="100" zoomScaleSheetLayoutView="55" zoomScalePageLayoutView="55" workbookViewId="0">
      <selection activeCell="P1513" sqref="P1513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s="8" customFormat="1" ht="81.75" customHeight="1" x14ac:dyDescent="0.2">
      <c r="A1" s="94" t="s">
        <v>2895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30.75" customHeight="1" x14ac:dyDescent="0.2">
      <c r="A2" s="94" t="s">
        <v>2894</v>
      </c>
      <c r="B2" s="94"/>
      <c r="C2" s="95" t="s">
        <v>2890</v>
      </c>
      <c r="D2" s="96"/>
      <c r="E2" s="96"/>
      <c r="F2" s="97"/>
      <c r="G2" s="101" t="s">
        <v>2891</v>
      </c>
      <c r="H2" s="102"/>
      <c r="I2" s="103" t="s">
        <v>2892</v>
      </c>
      <c r="J2" s="104"/>
    </row>
    <row r="3" spans="1:10" ht="30.75" customHeight="1" x14ac:dyDescent="0.2">
      <c r="A3" s="94"/>
      <c r="B3" s="94"/>
      <c r="C3" s="98"/>
      <c r="D3" s="99"/>
      <c r="E3" s="99"/>
      <c r="F3" s="100"/>
      <c r="G3" s="101" t="s">
        <v>2896</v>
      </c>
      <c r="H3" s="102"/>
      <c r="I3" s="104" t="s">
        <v>2893</v>
      </c>
      <c r="J3" s="104"/>
    </row>
    <row r="4" spans="1:10" s="8" customFormat="1" ht="18.75" x14ac:dyDescent="0.2">
      <c r="A4" s="57"/>
      <c r="B4" s="57"/>
      <c r="C4" s="57"/>
      <c r="D4" s="57"/>
      <c r="E4" s="57"/>
      <c r="F4" s="57"/>
      <c r="G4" s="58"/>
      <c r="H4" s="58"/>
      <c r="I4" s="59"/>
      <c r="J4" s="59"/>
    </row>
    <row r="5" spans="1:10" ht="15.75" thickBot="1" x14ac:dyDescent="0.3">
      <c r="A5" s="114" t="s">
        <v>2898</v>
      </c>
      <c r="B5" s="93"/>
      <c r="C5" s="93"/>
      <c r="D5" s="93"/>
      <c r="E5" s="93"/>
      <c r="F5" s="93"/>
      <c r="G5" s="93"/>
      <c r="H5" s="93"/>
      <c r="I5" s="93"/>
      <c r="J5" s="93"/>
    </row>
    <row r="6" spans="1:10" s="8" customFormat="1" ht="15" x14ac:dyDescent="0.25">
      <c r="A6" s="27"/>
    </row>
    <row r="7" spans="1:10" ht="24" customHeight="1" x14ac:dyDescent="0.2">
      <c r="A7" s="18" t="s">
        <v>4</v>
      </c>
      <c r="B7" s="18"/>
      <c r="C7" s="18"/>
      <c r="D7" s="18" t="s">
        <v>5</v>
      </c>
      <c r="E7" s="18"/>
      <c r="F7" s="120"/>
      <c r="G7" s="120"/>
      <c r="H7" s="19"/>
      <c r="I7" s="18"/>
      <c r="J7" s="17">
        <v>29955.279999999999</v>
      </c>
    </row>
    <row r="8" spans="1:10" ht="18" customHeight="1" x14ac:dyDescent="0.2">
      <c r="A8" s="26" t="s">
        <v>461</v>
      </c>
      <c r="B8" s="24" t="s">
        <v>467</v>
      </c>
      <c r="C8" s="26" t="s">
        <v>466</v>
      </c>
      <c r="D8" s="26" t="s">
        <v>1</v>
      </c>
      <c r="E8" s="118" t="s">
        <v>486</v>
      </c>
      <c r="F8" s="118"/>
      <c r="G8" s="25" t="s">
        <v>465</v>
      </c>
      <c r="H8" s="24" t="s">
        <v>464</v>
      </c>
      <c r="I8" s="24" t="s">
        <v>463</v>
      </c>
      <c r="J8" s="24" t="s">
        <v>2</v>
      </c>
    </row>
    <row r="9" spans="1:10" ht="24" customHeight="1" x14ac:dyDescent="0.2">
      <c r="A9" s="16" t="s">
        <v>485</v>
      </c>
      <c r="B9" s="14" t="s">
        <v>460</v>
      </c>
      <c r="C9" s="16" t="s">
        <v>25</v>
      </c>
      <c r="D9" s="16" t="s">
        <v>459</v>
      </c>
      <c r="E9" s="119" t="s">
        <v>1031</v>
      </c>
      <c r="F9" s="119"/>
      <c r="G9" s="15" t="s">
        <v>23</v>
      </c>
      <c r="H9" s="44">
        <v>1</v>
      </c>
      <c r="I9" s="13">
        <v>334.86</v>
      </c>
      <c r="J9" s="13">
        <v>334.86</v>
      </c>
    </row>
    <row r="10" spans="1:10" ht="36" customHeight="1" x14ac:dyDescent="0.2">
      <c r="A10" s="42" t="s">
        <v>484</v>
      </c>
      <c r="B10" s="43" t="s">
        <v>1030</v>
      </c>
      <c r="C10" s="42" t="s">
        <v>25</v>
      </c>
      <c r="D10" s="42" t="s">
        <v>1029</v>
      </c>
      <c r="E10" s="121" t="s">
        <v>835</v>
      </c>
      <c r="F10" s="121"/>
      <c r="G10" s="41" t="s">
        <v>308</v>
      </c>
      <c r="H10" s="40">
        <v>0.01</v>
      </c>
      <c r="I10" s="39">
        <v>303.10000000000002</v>
      </c>
      <c r="J10" s="39">
        <v>3.03</v>
      </c>
    </row>
    <row r="11" spans="1:10" ht="24" customHeight="1" x14ac:dyDescent="0.2">
      <c r="A11" s="42" t="s">
        <v>484</v>
      </c>
      <c r="B11" s="43" t="s">
        <v>1028</v>
      </c>
      <c r="C11" s="42" t="s">
        <v>25</v>
      </c>
      <c r="D11" s="42" t="s">
        <v>1027</v>
      </c>
      <c r="E11" s="121" t="s">
        <v>481</v>
      </c>
      <c r="F11" s="121"/>
      <c r="G11" s="41" t="s">
        <v>480</v>
      </c>
      <c r="H11" s="40">
        <v>1</v>
      </c>
      <c r="I11" s="39">
        <v>18.11</v>
      </c>
      <c r="J11" s="39">
        <v>18.11</v>
      </c>
    </row>
    <row r="12" spans="1:10" ht="24" customHeight="1" x14ac:dyDescent="0.2">
      <c r="A12" s="42" t="s">
        <v>484</v>
      </c>
      <c r="B12" s="43" t="s">
        <v>483</v>
      </c>
      <c r="C12" s="42" t="s">
        <v>25</v>
      </c>
      <c r="D12" s="42" t="s">
        <v>482</v>
      </c>
      <c r="E12" s="121" t="s">
        <v>481</v>
      </c>
      <c r="F12" s="121"/>
      <c r="G12" s="41" t="s">
        <v>480</v>
      </c>
      <c r="H12" s="40">
        <v>2</v>
      </c>
      <c r="I12" s="39">
        <v>14.84</v>
      </c>
      <c r="J12" s="39">
        <v>29.68</v>
      </c>
    </row>
    <row r="13" spans="1:10" ht="24" customHeight="1" x14ac:dyDescent="0.2">
      <c r="A13" s="37" t="s">
        <v>479</v>
      </c>
      <c r="B13" s="38" t="s">
        <v>1026</v>
      </c>
      <c r="C13" s="37" t="s">
        <v>25</v>
      </c>
      <c r="D13" s="37" t="s">
        <v>1025</v>
      </c>
      <c r="E13" s="116" t="s">
        <v>476</v>
      </c>
      <c r="F13" s="116"/>
      <c r="G13" s="36" t="s">
        <v>23</v>
      </c>
      <c r="H13" s="35">
        <v>1</v>
      </c>
      <c r="I13" s="34">
        <v>225</v>
      </c>
      <c r="J13" s="34">
        <v>225</v>
      </c>
    </row>
    <row r="14" spans="1:10" ht="24" customHeight="1" x14ac:dyDescent="0.2">
      <c r="A14" s="37" t="s">
        <v>479</v>
      </c>
      <c r="B14" s="38" t="s">
        <v>869</v>
      </c>
      <c r="C14" s="37" t="s">
        <v>25</v>
      </c>
      <c r="D14" s="37" t="s">
        <v>868</v>
      </c>
      <c r="E14" s="116" t="s">
        <v>476</v>
      </c>
      <c r="F14" s="116"/>
      <c r="G14" s="36" t="s">
        <v>487</v>
      </c>
      <c r="H14" s="35">
        <v>0.11</v>
      </c>
      <c r="I14" s="34">
        <v>23.19</v>
      </c>
      <c r="J14" s="34">
        <v>2.5499999999999998</v>
      </c>
    </row>
    <row r="15" spans="1:10" ht="24" customHeight="1" x14ac:dyDescent="0.2">
      <c r="A15" s="37" t="s">
        <v>479</v>
      </c>
      <c r="B15" s="38" t="s">
        <v>1024</v>
      </c>
      <c r="C15" s="37" t="s">
        <v>25</v>
      </c>
      <c r="D15" s="37" t="s">
        <v>1023</v>
      </c>
      <c r="E15" s="116" t="s">
        <v>476</v>
      </c>
      <c r="F15" s="116"/>
      <c r="G15" s="36" t="s">
        <v>34</v>
      </c>
      <c r="H15" s="35">
        <v>4</v>
      </c>
      <c r="I15" s="34">
        <v>12.66</v>
      </c>
      <c r="J15" s="34">
        <v>50.64</v>
      </c>
    </row>
    <row r="16" spans="1:10" ht="24" customHeight="1" x14ac:dyDescent="0.2">
      <c r="A16" s="37" t="s">
        <v>479</v>
      </c>
      <c r="B16" s="38" t="s">
        <v>1022</v>
      </c>
      <c r="C16" s="37" t="s">
        <v>25</v>
      </c>
      <c r="D16" s="37" t="s">
        <v>1021</v>
      </c>
      <c r="E16" s="116" t="s">
        <v>476</v>
      </c>
      <c r="F16" s="116"/>
      <c r="G16" s="36" t="s">
        <v>34</v>
      </c>
      <c r="H16" s="35">
        <v>1</v>
      </c>
      <c r="I16" s="34">
        <v>5.85</v>
      </c>
      <c r="J16" s="34">
        <v>5.85</v>
      </c>
    </row>
    <row r="17" spans="1:10" x14ac:dyDescent="0.2">
      <c r="A17" s="33"/>
      <c r="B17" s="33"/>
      <c r="C17" s="33"/>
      <c r="D17" s="33"/>
      <c r="E17" s="33" t="s">
        <v>474</v>
      </c>
      <c r="F17" s="32">
        <v>17.12</v>
      </c>
      <c r="G17" s="33" t="s">
        <v>473</v>
      </c>
      <c r="H17" s="32">
        <v>19.02</v>
      </c>
      <c r="I17" s="33" t="s">
        <v>472</v>
      </c>
      <c r="J17" s="32">
        <v>36.14</v>
      </c>
    </row>
    <row r="18" spans="1:10" x14ac:dyDescent="0.2">
      <c r="A18" s="33"/>
      <c r="B18" s="33"/>
      <c r="C18" s="33"/>
      <c r="D18" s="33"/>
      <c r="E18" s="33" t="s">
        <v>471</v>
      </c>
      <c r="F18" s="32">
        <v>74.900000000000006</v>
      </c>
      <c r="G18" s="33"/>
      <c r="H18" s="117" t="s">
        <v>470</v>
      </c>
      <c r="I18" s="117"/>
      <c r="J18" s="32">
        <v>409.76</v>
      </c>
    </row>
    <row r="19" spans="1:10" ht="30" customHeight="1" thickBot="1" x14ac:dyDescent="0.25">
      <c r="A19" s="10"/>
      <c r="B19" s="10"/>
      <c r="C19" s="10"/>
      <c r="D19" s="10"/>
      <c r="E19" s="10"/>
      <c r="F19" s="10"/>
      <c r="G19" s="10" t="s">
        <v>469</v>
      </c>
      <c r="H19" s="31">
        <v>12</v>
      </c>
      <c r="I19" s="10" t="s">
        <v>468</v>
      </c>
      <c r="J19" s="30">
        <v>4917.12</v>
      </c>
    </row>
    <row r="20" spans="1:10" ht="0.95" customHeight="1" thickTop="1" x14ac:dyDescent="0.2">
      <c r="A20" s="29"/>
      <c r="B20" s="29"/>
      <c r="C20" s="29"/>
      <c r="D20" s="29"/>
      <c r="E20" s="29"/>
      <c r="F20" s="29"/>
      <c r="G20" s="29"/>
      <c r="H20" s="29"/>
      <c r="I20" s="29"/>
      <c r="J20" s="29"/>
    </row>
    <row r="21" spans="1:10" ht="18" customHeight="1" x14ac:dyDescent="0.2">
      <c r="A21" s="26" t="s">
        <v>458</v>
      </c>
      <c r="B21" s="24" t="s">
        <v>467</v>
      </c>
      <c r="C21" s="26" t="s">
        <v>466</v>
      </c>
      <c r="D21" s="26" t="s">
        <v>1</v>
      </c>
      <c r="E21" s="118" t="s">
        <v>486</v>
      </c>
      <c r="F21" s="118"/>
      <c r="G21" s="25" t="s">
        <v>465</v>
      </c>
      <c r="H21" s="24" t="s">
        <v>464</v>
      </c>
      <c r="I21" s="24" t="s">
        <v>463</v>
      </c>
      <c r="J21" s="24" t="s">
        <v>2</v>
      </c>
    </row>
    <row r="22" spans="1:10" ht="24" customHeight="1" x14ac:dyDescent="0.2">
      <c r="A22" s="16" t="s">
        <v>485</v>
      </c>
      <c r="B22" s="14" t="s">
        <v>457</v>
      </c>
      <c r="C22" s="16" t="s">
        <v>446</v>
      </c>
      <c r="D22" s="16" t="s">
        <v>456</v>
      </c>
      <c r="E22" s="119" t="s">
        <v>1010</v>
      </c>
      <c r="F22" s="119"/>
      <c r="G22" s="15" t="s">
        <v>455</v>
      </c>
      <c r="H22" s="44">
        <v>1</v>
      </c>
      <c r="I22" s="13">
        <v>15450.24</v>
      </c>
      <c r="J22" s="13">
        <v>15450.24</v>
      </c>
    </row>
    <row r="23" spans="1:10" ht="24" customHeight="1" x14ac:dyDescent="0.2">
      <c r="A23" s="42" t="s">
        <v>484</v>
      </c>
      <c r="B23" s="43" t="s">
        <v>1020</v>
      </c>
      <c r="C23" s="42" t="s">
        <v>25</v>
      </c>
      <c r="D23" s="42" t="s">
        <v>1019</v>
      </c>
      <c r="E23" s="121" t="s">
        <v>481</v>
      </c>
      <c r="F23" s="121"/>
      <c r="G23" s="41" t="s">
        <v>480</v>
      </c>
      <c r="H23" s="40">
        <v>32</v>
      </c>
      <c r="I23" s="39">
        <v>93.07</v>
      </c>
      <c r="J23" s="39">
        <v>2978.24</v>
      </c>
    </row>
    <row r="24" spans="1:10" ht="24" customHeight="1" x14ac:dyDescent="0.2">
      <c r="A24" s="42" t="s">
        <v>484</v>
      </c>
      <c r="B24" s="43" t="s">
        <v>1018</v>
      </c>
      <c r="C24" s="42" t="s">
        <v>25</v>
      </c>
      <c r="D24" s="42" t="s">
        <v>1017</v>
      </c>
      <c r="E24" s="121" t="s">
        <v>481</v>
      </c>
      <c r="F24" s="121"/>
      <c r="G24" s="41" t="s">
        <v>480</v>
      </c>
      <c r="H24" s="40">
        <v>400</v>
      </c>
      <c r="I24" s="39">
        <v>31.18</v>
      </c>
      <c r="J24" s="39">
        <v>12472</v>
      </c>
    </row>
    <row r="25" spans="1:10" x14ac:dyDescent="0.2">
      <c r="A25" s="33"/>
      <c r="B25" s="33"/>
      <c r="C25" s="33"/>
      <c r="D25" s="33"/>
      <c r="E25" s="33" t="s">
        <v>474</v>
      </c>
      <c r="F25" s="32">
        <v>6993.65</v>
      </c>
      <c r="G25" s="33" t="s">
        <v>473</v>
      </c>
      <c r="H25" s="32">
        <v>7767.15</v>
      </c>
      <c r="I25" s="33" t="s">
        <v>472</v>
      </c>
      <c r="J25" s="32">
        <v>14760.8</v>
      </c>
    </row>
    <row r="26" spans="1:10" x14ac:dyDescent="0.2">
      <c r="A26" s="33"/>
      <c r="B26" s="33"/>
      <c r="C26" s="33"/>
      <c r="D26" s="33"/>
      <c r="E26" s="33" t="s">
        <v>471</v>
      </c>
      <c r="F26" s="32">
        <v>3453.92</v>
      </c>
      <c r="G26" s="33"/>
      <c r="H26" s="117" t="s">
        <v>470</v>
      </c>
      <c r="I26" s="117"/>
      <c r="J26" s="32">
        <v>18904.16</v>
      </c>
    </row>
    <row r="27" spans="1:10" ht="30" customHeight="1" thickBot="1" x14ac:dyDescent="0.25">
      <c r="A27" s="10"/>
      <c r="B27" s="10"/>
      <c r="C27" s="10"/>
      <c r="D27" s="10"/>
      <c r="E27" s="10"/>
      <c r="F27" s="10"/>
      <c r="G27" s="10" t="s">
        <v>469</v>
      </c>
      <c r="H27" s="31">
        <v>1</v>
      </c>
      <c r="I27" s="10" t="s">
        <v>468</v>
      </c>
      <c r="J27" s="30">
        <v>18904.16</v>
      </c>
    </row>
    <row r="28" spans="1:10" ht="0.95" customHeight="1" thickTop="1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</row>
    <row r="29" spans="1:10" ht="18" customHeight="1" x14ac:dyDescent="0.2">
      <c r="A29" s="26" t="s">
        <v>454</v>
      </c>
      <c r="B29" s="24" t="s">
        <v>467</v>
      </c>
      <c r="C29" s="26" t="s">
        <v>466</v>
      </c>
      <c r="D29" s="26" t="s">
        <v>1</v>
      </c>
      <c r="E29" s="118" t="s">
        <v>486</v>
      </c>
      <c r="F29" s="118"/>
      <c r="G29" s="25" t="s">
        <v>465</v>
      </c>
      <c r="H29" s="24" t="s">
        <v>464</v>
      </c>
      <c r="I29" s="24" t="s">
        <v>463</v>
      </c>
      <c r="J29" s="24" t="s">
        <v>2</v>
      </c>
    </row>
    <row r="30" spans="1:10" ht="24" customHeight="1" x14ac:dyDescent="0.2">
      <c r="A30" s="16" t="s">
        <v>485</v>
      </c>
      <c r="B30" s="14" t="s">
        <v>453</v>
      </c>
      <c r="C30" s="16" t="s">
        <v>446</v>
      </c>
      <c r="D30" s="16" t="s">
        <v>452</v>
      </c>
      <c r="E30" s="119" t="s">
        <v>1010</v>
      </c>
      <c r="F30" s="119"/>
      <c r="G30" s="15" t="s">
        <v>449</v>
      </c>
      <c r="H30" s="44">
        <v>1</v>
      </c>
      <c r="I30" s="13">
        <v>462</v>
      </c>
      <c r="J30" s="13">
        <v>462</v>
      </c>
    </row>
    <row r="31" spans="1:10" ht="24" customHeight="1" x14ac:dyDescent="0.2">
      <c r="A31" s="42" t="s">
        <v>484</v>
      </c>
      <c r="B31" s="43" t="s">
        <v>1016</v>
      </c>
      <c r="C31" s="42" t="s">
        <v>25</v>
      </c>
      <c r="D31" s="42" t="s">
        <v>1015</v>
      </c>
      <c r="E31" s="121" t="s">
        <v>1014</v>
      </c>
      <c r="F31" s="121"/>
      <c r="G31" s="41" t="s">
        <v>1013</v>
      </c>
      <c r="H31" s="40">
        <v>700</v>
      </c>
      <c r="I31" s="39">
        <v>0.66</v>
      </c>
      <c r="J31" s="39">
        <v>462</v>
      </c>
    </row>
    <row r="32" spans="1:10" x14ac:dyDescent="0.2">
      <c r="A32" s="33"/>
      <c r="B32" s="33"/>
      <c r="C32" s="33"/>
      <c r="D32" s="33"/>
      <c r="E32" s="33" t="s">
        <v>474</v>
      </c>
      <c r="F32" s="32">
        <v>16.579999999999998</v>
      </c>
      <c r="G32" s="33" t="s">
        <v>473</v>
      </c>
      <c r="H32" s="32">
        <v>18.420000000000002</v>
      </c>
      <c r="I32" s="33" t="s">
        <v>472</v>
      </c>
      <c r="J32" s="32">
        <v>35</v>
      </c>
    </row>
    <row r="33" spans="1:10" x14ac:dyDescent="0.2">
      <c r="A33" s="33"/>
      <c r="B33" s="33"/>
      <c r="C33" s="33"/>
      <c r="D33" s="33"/>
      <c r="E33" s="33" t="s">
        <v>471</v>
      </c>
      <c r="F33" s="32">
        <v>105</v>
      </c>
      <c r="G33" s="33"/>
      <c r="H33" s="117" t="s">
        <v>470</v>
      </c>
      <c r="I33" s="117"/>
      <c r="J33" s="32">
        <v>567</v>
      </c>
    </row>
    <row r="34" spans="1:10" ht="30" customHeight="1" thickBot="1" x14ac:dyDescent="0.25">
      <c r="A34" s="10"/>
      <c r="B34" s="10"/>
      <c r="C34" s="10"/>
      <c r="D34" s="10"/>
      <c r="E34" s="10"/>
      <c r="F34" s="10"/>
      <c r="G34" s="10" t="s">
        <v>469</v>
      </c>
      <c r="H34" s="31">
        <v>1</v>
      </c>
      <c r="I34" s="10" t="s">
        <v>468</v>
      </c>
      <c r="J34" s="30">
        <v>567</v>
      </c>
    </row>
    <row r="35" spans="1:10" ht="0.95" customHeight="1" thickTop="1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</row>
    <row r="36" spans="1:10" ht="18" customHeight="1" x14ac:dyDescent="0.2">
      <c r="A36" s="26" t="s">
        <v>451</v>
      </c>
      <c r="B36" s="24" t="s">
        <v>467</v>
      </c>
      <c r="C36" s="26" t="s">
        <v>466</v>
      </c>
      <c r="D36" s="26" t="s">
        <v>1</v>
      </c>
      <c r="E36" s="118" t="s">
        <v>486</v>
      </c>
      <c r="F36" s="118"/>
      <c r="G36" s="25" t="s">
        <v>465</v>
      </c>
      <c r="H36" s="24" t="s">
        <v>464</v>
      </c>
      <c r="I36" s="24" t="s">
        <v>463</v>
      </c>
      <c r="J36" s="24" t="s">
        <v>2</v>
      </c>
    </row>
    <row r="37" spans="1:10" ht="24" customHeight="1" x14ac:dyDescent="0.2">
      <c r="A37" s="16" t="s">
        <v>485</v>
      </c>
      <c r="B37" s="14" t="s">
        <v>447</v>
      </c>
      <c r="C37" s="16" t="s">
        <v>446</v>
      </c>
      <c r="D37" s="16" t="s">
        <v>450</v>
      </c>
      <c r="E37" s="119" t="s">
        <v>1010</v>
      </c>
      <c r="F37" s="119"/>
      <c r="G37" s="15" t="s">
        <v>449</v>
      </c>
      <c r="H37" s="44">
        <v>1</v>
      </c>
      <c r="I37" s="13">
        <v>462</v>
      </c>
      <c r="J37" s="13">
        <v>462</v>
      </c>
    </row>
    <row r="38" spans="1:10" ht="24" customHeight="1" x14ac:dyDescent="0.2">
      <c r="A38" s="42" t="s">
        <v>484</v>
      </c>
      <c r="B38" s="43" t="s">
        <v>1016</v>
      </c>
      <c r="C38" s="42" t="s">
        <v>25</v>
      </c>
      <c r="D38" s="42" t="s">
        <v>1015</v>
      </c>
      <c r="E38" s="121" t="s">
        <v>1014</v>
      </c>
      <c r="F38" s="121"/>
      <c r="G38" s="41" t="s">
        <v>1013</v>
      </c>
      <c r="H38" s="40">
        <v>700</v>
      </c>
      <c r="I38" s="39">
        <v>0.66</v>
      </c>
      <c r="J38" s="39">
        <v>462</v>
      </c>
    </row>
    <row r="39" spans="1:10" x14ac:dyDescent="0.2">
      <c r="A39" s="33"/>
      <c r="B39" s="33"/>
      <c r="C39" s="33"/>
      <c r="D39" s="33"/>
      <c r="E39" s="33" t="s">
        <v>474</v>
      </c>
      <c r="F39" s="32">
        <v>16.579999999999998</v>
      </c>
      <c r="G39" s="33" t="s">
        <v>473</v>
      </c>
      <c r="H39" s="32">
        <v>18.420000000000002</v>
      </c>
      <c r="I39" s="33" t="s">
        <v>472</v>
      </c>
      <c r="J39" s="32">
        <v>35</v>
      </c>
    </row>
    <row r="40" spans="1:10" x14ac:dyDescent="0.2">
      <c r="A40" s="33"/>
      <c r="B40" s="33"/>
      <c r="C40" s="33"/>
      <c r="D40" s="33"/>
      <c r="E40" s="33" t="s">
        <v>471</v>
      </c>
      <c r="F40" s="32">
        <v>105</v>
      </c>
      <c r="G40" s="33"/>
      <c r="H40" s="117" t="s">
        <v>470</v>
      </c>
      <c r="I40" s="117"/>
      <c r="J40" s="32">
        <v>567</v>
      </c>
    </row>
    <row r="41" spans="1:10" ht="30" customHeight="1" thickBot="1" x14ac:dyDescent="0.25">
      <c r="A41" s="10"/>
      <c r="B41" s="10"/>
      <c r="C41" s="10"/>
      <c r="D41" s="10"/>
      <c r="E41" s="10"/>
      <c r="F41" s="10"/>
      <c r="G41" s="10" t="s">
        <v>469</v>
      </c>
      <c r="H41" s="31">
        <v>1</v>
      </c>
      <c r="I41" s="10" t="s">
        <v>468</v>
      </c>
      <c r="J41" s="30">
        <v>567</v>
      </c>
    </row>
    <row r="42" spans="1:10" ht="0.95" customHeight="1" thickTop="1" x14ac:dyDescent="0.2">
      <c r="A42" s="29"/>
      <c r="B42" s="29"/>
      <c r="C42" s="29"/>
      <c r="D42" s="29"/>
      <c r="E42" s="29"/>
      <c r="F42" s="29"/>
      <c r="G42" s="29"/>
      <c r="H42" s="29"/>
      <c r="I42" s="29"/>
      <c r="J42" s="29"/>
    </row>
    <row r="43" spans="1:10" ht="18" customHeight="1" x14ac:dyDescent="0.2">
      <c r="A43" s="26"/>
      <c r="B43" s="24" t="s">
        <v>467</v>
      </c>
      <c r="C43" s="26" t="s">
        <v>466</v>
      </c>
      <c r="D43" s="26" t="s">
        <v>1</v>
      </c>
      <c r="E43" s="118" t="s">
        <v>486</v>
      </c>
      <c r="F43" s="118"/>
      <c r="G43" s="25" t="s">
        <v>465</v>
      </c>
      <c r="H43" s="24" t="s">
        <v>464</v>
      </c>
      <c r="I43" s="24" t="s">
        <v>463</v>
      </c>
      <c r="J43" s="24" t="s">
        <v>2</v>
      </c>
    </row>
    <row r="44" spans="1:10" ht="24" customHeight="1" x14ac:dyDescent="0.2">
      <c r="A44" s="23" t="s">
        <v>479</v>
      </c>
      <c r="B44" s="21" t="s">
        <v>447</v>
      </c>
      <c r="C44" s="23" t="s">
        <v>446</v>
      </c>
      <c r="D44" s="23" t="s">
        <v>445</v>
      </c>
      <c r="E44" s="125" t="s">
        <v>1005</v>
      </c>
      <c r="F44" s="125"/>
      <c r="G44" s="22" t="s">
        <v>43</v>
      </c>
      <c r="H44" s="45">
        <v>1</v>
      </c>
      <c r="I44" s="20">
        <v>5000</v>
      </c>
      <c r="J44" s="20">
        <v>5000</v>
      </c>
    </row>
    <row r="45" spans="1:10" x14ac:dyDescent="0.2">
      <c r="A45" s="33"/>
      <c r="B45" s="33"/>
      <c r="C45" s="33"/>
      <c r="D45" s="33"/>
      <c r="E45" s="33" t="s">
        <v>474</v>
      </c>
      <c r="F45" s="32">
        <v>0</v>
      </c>
      <c r="G45" s="33" t="s">
        <v>473</v>
      </c>
      <c r="H45" s="32">
        <v>0</v>
      </c>
      <c r="I45" s="33" t="s">
        <v>472</v>
      </c>
      <c r="J45" s="32">
        <v>0</v>
      </c>
    </row>
    <row r="46" spans="1:10" x14ac:dyDescent="0.2">
      <c r="A46" s="33"/>
      <c r="B46" s="33"/>
      <c r="C46" s="33"/>
      <c r="D46" s="33"/>
      <c r="E46" s="33" t="s">
        <v>471</v>
      </c>
      <c r="F46" s="32">
        <v>0</v>
      </c>
      <c r="G46" s="33"/>
      <c r="H46" s="117" t="s">
        <v>470</v>
      </c>
      <c r="I46" s="117"/>
      <c r="J46" s="32">
        <v>5000</v>
      </c>
    </row>
    <row r="47" spans="1:10" ht="30" customHeight="1" thickBot="1" x14ac:dyDescent="0.25">
      <c r="A47" s="10"/>
      <c r="B47" s="10"/>
      <c r="C47" s="10"/>
      <c r="D47" s="10"/>
      <c r="E47" s="10"/>
      <c r="F47" s="10"/>
      <c r="G47" s="10" t="s">
        <v>469</v>
      </c>
      <c r="H47" s="31">
        <v>1</v>
      </c>
      <c r="I47" s="10" t="s">
        <v>468</v>
      </c>
      <c r="J47" s="30">
        <v>5000</v>
      </c>
    </row>
    <row r="48" spans="1:10" ht="0.95" customHeight="1" thickTop="1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</row>
    <row r="49" spans="1:10" ht="24" customHeight="1" x14ac:dyDescent="0.2">
      <c r="A49" s="18" t="s">
        <v>6</v>
      </c>
      <c r="B49" s="18"/>
      <c r="C49" s="18"/>
      <c r="D49" s="18" t="s">
        <v>7</v>
      </c>
      <c r="E49" s="18"/>
      <c r="F49" s="120"/>
      <c r="G49" s="120"/>
      <c r="H49" s="19"/>
      <c r="I49" s="18"/>
      <c r="J49" s="17">
        <v>157356.23000000001</v>
      </c>
    </row>
    <row r="50" spans="1:10" ht="24" customHeight="1" x14ac:dyDescent="0.2">
      <c r="A50" s="18" t="s">
        <v>444</v>
      </c>
      <c r="B50" s="18"/>
      <c r="C50" s="18"/>
      <c r="D50" s="18" t="s">
        <v>443</v>
      </c>
      <c r="E50" s="18"/>
      <c r="F50" s="120"/>
      <c r="G50" s="120"/>
      <c r="H50" s="19"/>
      <c r="I50" s="18"/>
      <c r="J50" s="17">
        <v>1021.86</v>
      </c>
    </row>
    <row r="51" spans="1:10" ht="18" customHeight="1" x14ac:dyDescent="0.2">
      <c r="A51" s="26" t="s">
        <v>442</v>
      </c>
      <c r="B51" s="24" t="s">
        <v>467</v>
      </c>
      <c r="C51" s="26" t="s">
        <v>466</v>
      </c>
      <c r="D51" s="26" t="s">
        <v>1</v>
      </c>
      <c r="E51" s="118" t="s">
        <v>486</v>
      </c>
      <c r="F51" s="118"/>
      <c r="G51" s="25" t="s">
        <v>465</v>
      </c>
      <c r="H51" s="24" t="s">
        <v>464</v>
      </c>
      <c r="I51" s="24" t="s">
        <v>463</v>
      </c>
      <c r="J51" s="24" t="s">
        <v>2</v>
      </c>
    </row>
    <row r="52" spans="1:10" ht="24" customHeight="1" x14ac:dyDescent="0.2">
      <c r="A52" s="16" t="s">
        <v>485</v>
      </c>
      <c r="B52" s="14" t="s">
        <v>441</v>
      </c>
      <c r="C52" s="16" t="s">
        <v>25</v>
      </c>
      <c r="D52" s="16" t="s">
        <v>440</v>
      </c>
      <c r="E52" s="119" t="s">
        <v>1010</v>
      </c>
      <c r="F52" s="119"/>
      <c r="G52" s="15" t="s">
        <v>308</v>
      </c>
      <c r="H52" s="44">
        <v>1</v>
      </c>
      <c r="I52" s="13">
        <v>38.61</v>
      </c>
      <c r="J52" s="13">
        <v>38.61</v>
      </c>
    </row>
    <row r="53" spans="1:10" ht="24" customHeight="1" x14ac:dyDescent="0.2">
      <c r="A53" s="42" t="s">
        <v>484</v>
      </c>
      <c r="B53" s="43" t="s">
        <v>832</v>
      </c>
      <c r="C53" s="42" t="s">
        <v>25</v>
      </c>
      <c r="D53" s="42" t="s">
        <v>831</v>
      </c>
      <c r="E53" s="121" t="s">
        <v>481</v>
      </c>
      <c r="F53" s="121"/>
      <c r="G53" s="41" t="s">
        <v>480</v>
      </c>
      <c r="H53" s="40">
        <v>0.22500000000000001</v>
      </c>
      <c r="I53" s="39">
        <v>18.309999999999999</v>
      </c>
      <c r="J53" s="39">
        <v>4.1100000000000003</v>
      </c>
    </row>
    <row r="54" spans="1:10" ht="24" customHeight="1" x14ac:dyDescent="0.2">
      <c r="A54" s="42" t="s">
        <v>484</v>
      </c>
      <c r="B54" s="43" t="s">
        <v>483</v>
      </c>
      <c r="C54" s="42" t="s">
        <v>25</v>
      </c>
      <c r="D54" s="42" t="s">
        <v>482</v>
      </c>
      <c r="E54" s="121" t="s">
        <v>481</v>
      </c>
      <c r="F54" s="121"/>
      <c r="G54" s="41" t="s">
        <v>480</v>
      </c>
      <c r="H54" s="40">
        <v>2.3248000000000002</v>
      </c>
      <c r="I54" s="39">
        <v>14.84</v>
      </c>
      <c r="J54" s="39">
        <v>34.5</v>
      </c>
    </row>
    <row r="55" spans="1:10" x14ac:dyDescent="0.2">
      <c r="A55" s="33"/>
      <c r="B55" s="33"/>
      <c r="C55" s="33"/>
      <c r="D55" s="33"/>
      <c r="E55" s="33" t="s">
        <v>474</v>
      </c>
      <c r="F55" s="32">
        <v>13.43</v>
      </c>
      <c r="G55" s="33" t="s">
        <v>473</v>
      </c>
      <c r="H55" s="32">
        <v>14.91</v>
      </c>
      <c r="I55" s="33" t="s">
        <v>472</v>
      </c>
      <c r="J55" s="32">
        <v>28.34</v>
      </c>
    </row>
    <row r="56" spans="1:10" x14ac:dyDescent="0.2">
      <c r="A56" s="33"/>
      <c r="B56" s="33"/>
      <c r="C56" s="33"/>
      <c r="D56" s="33"/>
      <c r="E56" s="33" t="s">
        <v>471</v>
      </c>
      <c r="F56" s="32">
        <v>8.64</v>
      </c>
      <c r="G56" s="33"/>
      <c r="H56" s="117" t="s">
        <v>470</v>
      </c>
      <c r="I56" s="117"/>
      <c r="J56" s="32">
        <v>47.25</v>
      </c>
    </row>
    <row r="57" spans="1:10" ht="30" customHeight="1" thickBot="1" x14ac:dyDescent="0.25">
      <c r="A57" s="10"/>
      <c r="B57" s="10"/>
      <c r="C57" s="10"/>
      <c r="D57" s="10"/>
      <c r="E57" s="10"/>
      <c r="F57" s="10"/>
      <c r="G57" s="10" t="s">
        <v>469</v>
      </c>
      <c r="H57" s="31">
        <v>6.71</v>
      </c>
      <c r="I57" s="10" t="s">
        <v>468</v>
      </c>
      <c r="J57" s="30">
        <v>317.05</v>
      </c>
    </row>
    <row r="58" spans="1:10" ht="0.95" customHeight="1" thickTop="1" x14ac:dyDescent="0.2">
      <c r="A58" s="29"/>
      <c r="B58" s="29"/>
      <c r="C58" s="29"/>
      <c r="D58" s="29"/>
      <c r="E58" s="29"/>
      <c r="F58" s="29"/>
      <c r="G58" s="29"/>
      <c r="H58" s="29"/>
      <c r="I58" s="29"/>
      <c r="J58" s="29"/>
    </row>
    <row r="59" spans="1:10" ht="18" customHeight="1" x14ac:dyDescent="0.2">
      <c r="A59" s="26" t="s">
        <v>439</v>
      </c>
      <c r="B59" s="24" t="s">
        <v>467</v>
      </c>
      <c r="C59" s="26" t="s">
        <v>466</v>
      </c>
      <c r="D59" s="26" t="s">
        <v>1</v>
      </c>
      <c r="E59" s="118" t="s">
        <v>486</v>
      </c>
      <c r="F59" s="118"/>
      <c r="G59" s="25" t="s">
        <v>465</v>
      </c>
      <c r="H59" s="24" t="s">
        <v>464</v>
      </c>
      <c r="I59" s="24" t="s">
        <v>463</v>
      </c>
      <c r="J59" s="24" t="s">
        <v>2</v>
      </c>
    </row>
    <row r="60" spans="1:10" ht="24" customHeight="1" x14ac:dyDescent="0.2">
      <c r="A60" s="16" t="s">
        <v>485</v>
      </c>
      <c r="B60" s="14" t="s">
        <v>438</v>
      </c>
      <c r="C60" s="16" t="s">
        <v>25</v>
      </c>
      <c r="D60" s="16" t="s">
        <v>437</v>
      </c>
      <c r="E60" s="119" t="s">
        <v>1010</v>
      </c>
      <c r="F60" s="119"/>
      <c r="G60" s="15" t="s">
        <v>23</v>
      </c>
      <c r="H60" s="44">
        <v>1</v>
      </c>
      <c r="I60" s="13">
        <v>6.23</v>
      </c>
      <c r="J60" s="13">
        <v>6.23</v>
      </c>
    </row>
    <row r="61" spans="1:10" ht="24" customHeight="1" x14ac:dyDescent="0.2">
      <c r="A61" s="42" t="s">
        <v>484</v>
      </c>
      <c r="B61" s="43" t="s">
        <v>483</v>
      </c>
      <c r="C61" s="42" t="s">
        <v>25</v>
      </c>
      <c r="D61" s="42" t="s">
        <v>482</v>
      </c>
      <c r="E61" s="121" t="s">
        <v>481</v>
      </c>
      <c r="F61" s="121"/>
      <c r="G61" s="41" t="s">
        <v>480</v>
      </c>
      <c r="H61" s="40">
        <v>0.25819999999999999</v>
      </c>
      <c r="I61" s="39">
        <v>14.84</v>
      </c>
      <c r="J61" s="39">
        <v>3.83</v>
      </c>
    </row>
    <row r="62" spans="1:10" ht="24" customHeight="1" x14ac:dyDescent="0.2">
      <c r="A62" s="42" t="s">
        <v>484</v>
      </c>
      <c r="B62" s="43" t="s">
        <v>832</v>
      </c>
      <c r="C62" s="42" t="s">
        <v>25</v>
      </c>
      <c r="D62" s="42" t="s">
        <v>831</v>
      </c>
      <c r="E62" s="121" t="s">
        <v>481</v>
      </c>
      <c r="F62" s="121"/>
      <c r="G62" s="41" t="s">
        <v>480</v>
      </c>
      <c r="H62" s="40">
        <v>0.13150000000000001</v>
      </c>
      <c r="I62" s="39">
        <v>18.309999999999999</v>
      </c>
      <c r="J62" s="39">
        <v>2.4</v>
      </c>
    </row>
    <row r="63" spans="1:10" x14ac:dyDescent="0.2">
      <c r="A63" s="33"/>
      <c r="B63" s="33"/>
      <c r="C63" s="33"/>
      <c r="D63" s="33"/>
      <c r="E63" s="33" t="s">
        <v>474</v>
      </c>
      <c r="F63" s="32">
        <v>2.2000000000000002</v>
      </c>
      <c r="G63" s="33" t="s">
        <v>473</v>
      </c>
      <c r="H63" s="32">
        <v>2.4500000000000002</v>
      </c>
      <c r="I63" s="33" t="s">
        <v>472</v>
      </c>
      <c r="J63" s="32">
        <v>4.6500000000000004</v>
      </c>
    </row>
    <row r="64" spans="1:10" x14ac:dyDescent="0.2">
      <c r="A64" s="33"/>
      <c r="B64" s="33"/>
      <c r="C64" s="33"/>
      <c r="D64" s="33"/>
      <c r="E64" s="33" t="s">
        <v>471</v>
      </c>
      <c r="F64" s="32">
        <v>1.4</v>
      </c>
      <c r="G64" s="33"/>
      <c r="H64" s="117" t="s">
        <v>470</v>
      </c>
      <c r="I64" s="117"/>
      <c r="J64" s="32">
        <v>7.63</v>
      </c>
    </row>
    <row r="65" spans="1:10" ht="30" customHeight="1" thickBot="1" x14ac:dyDescent="0.25">
      <c r="A65" s="10"/>
      <c r="B65" s="10"/>
      <c r="C65" s="10"/>
      <c r="D65" s="10"/>
      <c r="E65" s="10"/>
      <c r="F65" s="10"/>
      <c r="G65" s="10" t="s">
        <v>469</v>
      </c>
      <c r="H65" s="31">
        <v>12.6</v>
      </c>
      <c r="I65" s="10" t="s">
        <v>468</v>
      </c>
      <c r="J65" s="30">
        <v>96.14</v>
      </c>
    </row>
    <row r="66" spans="1:10" ht="0.95" customHeight="1" thickTop="1" x14ac:dyDescent="0.2">
      <c r="A66" s="29"/>
      <c r="B66" s="29"/>
      <c r="C66" s="29"/>
      <c r="D66" s="29"/>
      <c r="E66" s="29"/>
      <c r="F66" s="29"/>
      <c r="G66" s="29"/>
      <c r="H66" s="29"/>
      <c r="I66" s="29"/>
      <c r="J66" s="29"/>
    </row>
    <row r="67" spans="1:10" ht="18" customHeight="1" x14ac:dyDescent="0.2">
      <c r="A67" s="26" t="s">
        <v>436</v>
      </c>
      <c r="B67" s="24" t="s">
        <v>467</v>
      </c>
      <c r="C67" s="26" t="s">
        <v>466</v>
      </c>
      <c r="D67" s="26" t="s">
        <v>1</v>
      </c>
      <c r="E67" s="118" t="s">
        <v>486</v>
      </c>
      <c r="F67" s="118"/>
      <c r="G67" s="25" t="s">
        <v>465</v>
      </c>
      <c r="H67" s="24" t="s">
        <v>464</v>
      </c>
      <c r="I67" s="24" t="s">
        <v>463</v>
      </c>
      <c r="J67" s="24" t="s">
        <v>2</v>
      </c>
    </row>
    <row r="68" spans="1:10" ht="24" customHeight="1" x14ac:dyDescent="0.2">
      <c r="A68" s="16" t="s">
        <v>485</v>
      </c>
      <c r="B68" s="14" t="s">
        <v>435</v>
      </c>
      <c r="C68" s="16" t="s">
        <v>25</v>
      </c>
      <c r="D68" s="16" t="s">
        <v>434</v>
      </c>
      <c r="E68" s="119" t="s">
        <v>1010</v>
      </c>
      <c r="F68" s="119"/>
      <c r="G68" s="15" t="s">
        <v>23</v>
      </c>
      <c r="H68" s="44">
        <v>1</v>
      </c>
      <c r="I68" s="13">
        <v>25.37</v>
      </c>
      <c r="J68" s="13">
        <v>25.37</v>
      </c>
    </row>
    <row r="69" spans="1:10" ht="24" customHeight="1" x14ac:dyDescent="0.2">
      <c r="A69" s="42" t="s">
        <v>484</v>
      </c>
      <c r="B69" s="43" t="s">
        <v>483</v>
      </c>
      <c r="C69" s="42" t="s">
        <v>25</v>
      </c>
      <c r="D69" s="42" t="s">
        <v>482</v>
      </c>
      <c r="E69" s="121" t="s">
        <v>481</v>
      </c>
      <c r="F69" s="121"/>
      <c r="G69" s="41" t="s">
        <v>480</v>
      </c>
      <c r="H69" s="40">
        <v>0.71560000000000001</v>
      </c>
      <c r="I69" s="39">
        <v>14.84</v>
      </c>
      <c r="J69" s="39">
        <v>10.61</v>
      </c>
    </row>
    <row r="70" spans="1:10" ht="24" customHeight="1" x14ac:dyDescent="0.2">
      <c r="A70" s="42" t="s">
        <v>484</v>
      </c>
      <c r="B70" s="43" t="s">
        <v>832</v>
      </c>
      <c r="C70" s="42" t="s">
        <v>25</v>
      </c>
      <c r="D70" s="42" t="s">
        <v>831</v>
      </c>
      <c r="E70" s="121" t="s">
        <v>481</v>
      </c>
      <c r="F70" s="121"/>
      <c r="G70" s="41" t="s">
        <v>480</v>
      </c>
      <c r="H70" s="40">
        <v>0.36430000000000001</v>
      </c>
      <c r="I70" s="39">
        <v>18.309999999999999</v>
      </c>
      <c r="J70" s="39">
        <v>6.67</v>
      </c>
    </row>
    <row r="71" spans="1:10" ht="24" customHeight="1" x14ac:dyDescent="0.2">
      <c r="A71" s="37" t="s">
        <v>479</v>
      </c>
      <c r="B71" s="38" t="s">
        <v>1012</v>
      </c>
      <c r="C71" s="37" t="s">
        <v>25</v>
      </c>
      <c r="D71" s="37" t="s">
        <v>1011</v>
      </c>
      <c r="E71" s="116" t="s">
        <v>476</v>
      </c>
      <c r="F71" s="116"/>
      <c r="G71" s="36" t="s">
        <v>487</v>
      </c>
      <c r="H71" s="35">
        <v>9.8400000000000001E-2</v>
      </c>
      <c r="I71" s="34">
        <v>82.25</v>
      </c>
      <c r="J71" s="34">
        <v>8.09</v>
      </c>
    </row>
    <row r="72" spans="1:10" x14ac:dyDescent="0.2">
      <c r="A72" s="33"/>
      <c r="B72" s="33"/>
      <c r="C72" s="33"/>
      <c r="D72" s="33"/>
      <c r="E72" s="33" t="s">
        <v>474</v>
      </c>
      <c r="F72" s="32">
        <v>6.11</v>
      </c>
      <c r="G72" s="33" t="s">
        <v>473</v>
      </c>
      <c r="H72" s="32">
        <v>6.79</v>
      </c>
      <c r="I72" s="33" t="s">
        <v>472</v>
      </c>
      <c r="J72" s="32">
        <v>12.9</v>
      </c>
    </row>
    <row r="73" spans="1:10" x14ac:dyDescent="0.2">
      <c r="A73" s="33"/>
      <c r="B73" s="33"/>
      <c r="C73" s="33"/>
      <c r="D73" s="33"/>
      <c r="E73" s="33" t="s">
        <v>471</v>
      </c>
      <c r="F73" s="32">
        <v>5.68</v>
      </c>
      <c r="G73" s="33"/>
      <c r="H73" s="117" t="s">
        <v>470</v>
      </c>
      <c r="I73" s="117"/>
      <c r="J73" s="32">
        <v>31.05</v>
      </c>
    </row>
    <row r="74" spans="1:10" ht="30" customHeight="1" thickBot="1" x14ac:dyDescent="0.25">
      <c r="A74" s="10"/>
      <c r="B74" s="10"/>
      <c r="C74" s="10"/>
      <c r="D74" s="10"/>
      <c r="E74" s="10"/>
      <c r="F74" s="10"/>
      <c r="G74" s="10" t="s">
        <v>469</v>
      </c>
      <c r="H74" s="31">
        <v>0.6</v>
      </c>
      <c r="I74" s="10" t="s">
        <v>468</v>
      </c>
      <c r="J74" s="30">
        <v>18.63</v>
      </c>
    </row>
    <row r="75" spans="1:10" ht="0.95" customHeight="1" thickTop="1" x14ac:dyDescent="0.2">
      <c r="A75" s="29"/>
      <c r="B75" s="29"/>
      <c r="C75" s="29"/>
      <c r="D75" s="29"/>
      <c r="E75" s="29"/>
      <c r="F75" s="29"/>
      <c r="G75" s="29"/>
      <c r="H75" s="29"/>
      <c r="I75" s="29"/>
      <c r="J75" s="29"/>
    </row>
    <row r="76" spans="1:10" ht="18" customHeight="1" x14ac:dyDescent="0.2">
      <c r="A76" s="26" t="s">
        <v>433</v>
      </c>
      <c r="B76" s="24" t="s">
        <v>467</v>
      </c>
      <c r="C76" s="26" t="s">
        <v>466</v>
      </c>
      <c r="D76" s="26" t="s">
        <v>1</v>
      </c>
      <c r="E76" s="118" t="s">
        <v>486</v>
      </c>
      <c r="F76" s="118"/>
      <c r="G76" s="25" t="s">
        <v>465</v>
      </c>
      <c r="H76" s="24" t="s">
        <v>464</v>
      </c>
      <c r="I76" s="24" t="s">
        <v>463</v>
      </c>
      <c r="J76" s="24" t="s">
        <v>2</v>
      </c>
    </row>
    <row r="77" spans="1:10" ht="24" customHeight="1" x14ac:dyDescent="0.2">
      <c r="A77" s="16" t="s">
        <v>485</v>
      </c>
      <c r="B77" s="14" t="s">
        <v>432</v>
      </c>
      <c r="C77" s="16" t="s">
        <v>25</v>
      </c>
      <c r="D77" s="16" t="s">
        <v>431</v>
      </c>
      <c r="E77" s="119" t="s">
        <v>1010</v>
      </c>
      <c r="F77" s="119"/>
      <c r="G77" s="15" t="s">
        <v>23</v>
      </c>
      <c r="H77" s="44">
        <v>1</v>
      </c>
      <c r="I77" s="13">
        <v>16.34</v>
      </c>
      <c r="J77" s="13">
        <v>16.34</v>
      </c>
    </row>
    <row r="78" spans="1:10" ht="24" customHeight="1" x14ac:dyDescent="0.2">
      <c r="A78" s="42" t="s">
        <v>484</v>
      </c>
      <c r="B78" s="43" t="s">
        <v>1009</v>
      </c>
      <c r="C78" s="42" t="s">
        <v>25</v>
      </c>
      <c r="D78" s="42" t="s">
        <v>1008</v>
      </c>
      <c r="E78" s="121" t="s">
        <v>481</v>
      </c>
      <c r="F78" s="121"/>
      <c r="G78" s="41" t="s">
        <v>480</v>
      </c>
      <c r="H78" s="40">
        <v>0.25530000000000003</v>
      </c>
      <c r="I78" s="39">
        <v>22.21</v>
      </c>
      <c r="J78" s="39">
        <v>5.67</v>
      </c>
    </row>
    <row r="79" spans="1:10" ht="24" customHeight="1" x14ac:dyDescent="0.2">
      <c r="A79" s="42" t="s">
        <v>484</v>
      </c>
      <c r="B79" s="43" t="s">
        <v>483</v>
      </c>
      <c r="C79" s="42" t="s">
        <v>25</v>
      </c>
      <c r="D79" s="42" t="s">
        <v>482</v>
      </c>
      <c r="E79" s="121" t="s">
        <v>481</v>
      </c>
      <c r="F79" s="121"/>
      <c r="G79" s="41" t="s">
        <v>480</v>
      </c>
      <c r="H79" s="40">
        <v>0.71950000000000003</v>
      </c>
      <c r="I79" s="39">
        <v>14.84</v>
      </c>
      <c r="J79" s="39">
        <v>10.67</v>
      </c>
    </row>
    <row r="80" spans="1:10" x14ac:dyDescent="0.2">
      <c r="A80" s="33"/>
      <c r="B80" s="33"/>
      <c r="C80" s="33"/>
      <c r="D80" s="33"/>
      <c r="E80" s="33" t="s">
        <v>474</v>
      </c>
      <c r="F80" s="32">
        <v>5.87</v>
      </c>
      <c r="G80" s="33" t="s">
        <v>473</v>
      </c>
      <c r="H80" s="32">
        <v>6.52</v>
      </c>
      <c r="I80" s="33" t="s">
        <v>472</v>
      </c>
      <c r="J80" s="32">
        <v>12.39</v>
      </c>
    </row>
    <row r="81" spans="1:10" x14ac:dyDescent="0.2">
      <c r="A81" s="33"/>
      <c r="B81" s="33"/>
      <c r="C81" s="33"/>
      <c r="D81" s="33"/>
      <c r="E81" s="33" t="s">
        <v>471</v>
      </c>
      <c r="F81" s="32">
        <v>3.66</v>
      </c>
      <c r="G81" s="33"/>
      <c r="H81" s="117" t="s">
        <v>470</v>
      </c>
      <c r="I81" s="117"/>
      <c r="J81" s="32">
        <v>20</v>
      </c>
    </row>
    <row r="82" spans="1:10" ht="30" customHeight="1" thickBot="1" x14ac:dyDescent="0.25">
      <c r="A82" s="10"/>
      <c r="B82" s="10"/>
      <c r="C82" s="10"/>
      <c r="D82" s="10"/>
      <c r="E82" s="10"/>
      <c r="F82" s="10"/>
      <c r="G82" s="10" t="s">
        <v>469</v>
      </c>
      <c r="H82" s="31">
        <v>27</v>
      </c>
      <c r="I82" s="10" t="s">
        <v>468</v>
      </c>
      <c r="J82" s="30">
        <v>540</v>
      </c>
    </row>
    <row r="83" spans="1:10" ht="0.95" customHeight="1" thickTop="1" x14ac:dyDescent="0.2">
      <c r="A83" s="29"/>
      <c r="B83" s="29"/>
      <c r="C83" s="29"/>
      <c r="D83" s="29"/>
      <c r="E83" s="29"/>
      <c r="F83" s="29"/>
      <c r="G83" s="29"/>
      <c r="H83" s="29"/>
      <c r="I83" s="29"/>
      <c r="J83" s="29"/>
    </row>
    <row r="84" spans="1:10" ht="18" customHeight="1" x14ac:dyDescent="0.2">
      <c r="A84" s="26" t="s">
        <v>430</v>
      </c>
      <c r="B84" s="24" t="s">
        <v>467</v>
      </c>
      <c r="C84" s="26" t="s">
        <v>466</v>
      </c>
      <c r="D84" s="26" t="s">
        <v>1</v>
      </c>
      <c r="E84" s="118" t="s">
        <v>486</v>
      </c>
      <c r="F84" s="118"/>
      <c r="G84" s="25" t="s">
        <v>465</v>
      </c>
      <c r="H84" s="24" t="s">
        <v>464</v>
      </c>
      <c r="I84" s="24" t="s">
        <v>463</v>
      </c>
      <c r="J84" s="24" t="s">
        <v>2</v>
      </c>
    </row>
    <row r="85" spans="1:10" ht="24" customHeight="1" x14ac:dyDescent="0.2">
      <c r="A85" s="16" t="s">
        <v>485</v>
      </c>
      <c r="B85" s="14" t="s">
        <v>429</v>
      </c>
      <c r="C85" s="16" t="s">
        <v>45</v>
      </c>
      <c r="D85" s="16" t="s">
        <v>428</v>
      </c>
      <c r="E85" s="119" t="s">
        <v>591</v>
      </c>
      <c r="F85" s="119"/>
      <c r="G85" s="15" t="s">
        <v>43</v>
      </c>
      <c r="H85" s="44">
        <v>1</v>
      </c>
      <c r="I85" s="13">
        <v>10.210000000000001</v>
      </c>
      <c r="J85" s="13">
        <v>10.210000000000001</v>
      </c>
    </row>
    <row r="86" spans="1:10" ht="24" customHeight="1" x14ac:dyDescent="0.2">
      <c r="A86" s="42" t="s">
        <v>484</v>
      </c>
      <c r="B86" s="43" t="s">
        <v>517</v>
      </c>
      <c r="C86" s="42" t="s">
        <v>45</v>
      </c>
      <c r="D86" s="42" t="s">
        <v>516</v>
      </c>
      <c r="E86" s="121" t="s">
        <v>513</v>
      </c>
      <c r="F86" s="121"/>
      <c r="G86" s="41" t="s">
        <v>512</v>
      </c>
      <c r="H86" s="40">
        <v>0.6</v>
      </c>
      <c r="I86" s="39">
        <v>3.51</v>
      </c>
      <c r="J86" s="39">
        <v>2.1</v>
      </c>
    </row>
    <row r="87" spans="1:10" ht="24" customHeight="1" x14ac:dyDescent="0.2">
      <c r="A87" s="42" t="s">
        <v>484</v>
      </c>
      <c r="B87" s="43" t="s">
        <v>590</v>
      </c>
      <c r="C87" s="42" t="s">
        <v>45</v>
      </c>
      <c r="D87" s="42" t="s">
        <v>589</v>
      </c>
      <c r="E87" s="121" t="s">
        <v>513</v>
      </c>
      <c r="F87" s="121"/>
      <c r="G87" s="41" t="s">
        <v>512</v>
      </c>
      <c r="H87" s="40">
        <v>0.1</v>
      </c>
      <c r="I87" s="39">
        <v>3.39</v>
      </c>
      <c r="J87" s="39">
        <v>0.33</v>
      </c>
    </row>
    <row r="88" spans="1:10" ht="24" customHeight="1" x14ac:dyDescent="0.2">
      <c r="A88" s="37" t="s">
        <v>479</v>
      </c>
      <c r="B88" s="38" t="s">
        <v>584</v>
      </c>
      <c r="C88" s="37" t="s">
        <v>25</v>
      </c>
      <c r="D88" s="37" t="s">
        <v>583</v>
      </c>
      <c r="E88" s="116" t="s">
        <v>505</v>
      </c>
      <c r="F88" s="116"/>
      <c r="G88" s="36" t="s">
        <v>480</v>
      </c>
      <c r="H88" s="35">
        <v>0.1</v>
      </c>
      <c r="I88" s="34">
        <v>13.97</v>
      </c>
      <c r="J88" s="34">
        <v>1.39</v>
      </c>
    </row>
    <row r="89" spans="1:10" ht="24" customHeight="1" x14ac:dyDescent="0.2">
      <c r="A89" s="37" t="s">
        <v>479</v>
      </c>
      <c r="B89" s="38" t="s">
        <v>507</v>
      </c>
      <c r="C89" s="37" t="s">
        <v>25</v>
      </c>
      <c r="D89" s="37" t="s">
        <v>506</v>
      </c>
      <c r="E89" s="116" t="s">
        <v>505</v>
      </c>
      <c r="F89" s="116"/>
      <c r="G89" s="36" t="s">
        <v>480</v>
      </c>
      <c r="H89" s="35">
        <v>0.6</v>
      </c>
      <c r="I89" s="34">
        <v>10.66</v>
      </c>
      <c r="J89" s="34">
        <v>6.39</v>
      </c>
    </row>
    <row r="90" spans="1:10" x14ac:dyDescent="0.2">
      <c r="A90" s="33"/>
      <c r="B90" s="33"/>
      <c r="C90" s="33"/>
      <c r="D90" s="33"/>
      <c r="E90" s="33" t="s">
        <v>474</v>
      </c>
      <c r="F90" s="32">
        <v>3.69</v>
      </c>
      <c r="G90" s="33" t="s">
        <v>473</v>
      </c>
      <c r="H90" s="32">
        <v>4.09</v>
      </c>
      <c r="I90" s="33" t="s">
        <v>472</v>
      </c>
      <c r="J90" s="32">
        <v>7.78</v>
      </c>
    </row>
    <row r="91" spans="1:10" x14ac:dyDescent="0.2">
      <c r="A91" s="33"/>
      <c r="B91" s="33"/>
      <c r="C91" s="33"/>
      <c r="D91" s="33"/>
      <c r="E91" s="33" t="s">
        <v>471</v>
      </c>
      <c r="F91" s="32">
        <v>2.2999999999999998</v>
      </c>
      <c r="G91" s="33"/>
      <c r="H91" s="117" t="s">
        <v>470</v>
      </c>
      <c r="I91" s="117"/>
      <c r="J91" s="32">
        <v>12.51</v>
      </c>
    </row>
    <row r="92" spans="1:10" ht="30" customHeight="1" thickBot="1" x14ac:dyDescent="0.25">
      <c r="A92" s="10"/>
      <c r="B92" s="10"/>
      <c r="C92" s="10"/>
      <c r="D92" s="10"/>
      <c r="E92" s="10"/>
      <c r="F92" s="10"/>
      <c r="G92" s="10" t="s">
        <v>469</v>
      </c>
      <c r="H92" s="31">
        <v>2</v>
      </c>
      <c r="I92" s="10" t="s">
        <v>468</v>
      </c>
      <c r="J92" s="30">
        <v>25.02</v>
      </c>
    </row>
    <row r="93" spans="1:10" ht="0.95" customHeight="1" thickTop="1" x14ac:dyDescent="0.2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ht="18" customHeight="1" x14ac:dyDescent="0.2">
      <c r="A94" s="26" t="s">
        <v>427</v>
      </c>
      <c r="B94" s="24" t="s">
        <v>467</v>
      </c>
      <c r="C94" s="26" t="s">
        <v>466</v>
      </c>
      <c r="D94" s="26" t="s">
        <v>1</v>
      </c>
      <c r="E94" s="118" t="s">
        <v>486</v>
      </c>
      <c r="F94" s="118"/>
      <c r="G94" s="25" t="s">
        <v>465</v>
      </c>
      <c r="H94" s="24" t="s">
        <v>464</v>
      </c>
      <c r="I94" s="24" t="s">
        <v>463</v>
      </c>
      <c r="J94" s="24" t="s">
        <v>2</v>
      </c>
    </row>
    <row r="95" spans="1:10" ht="24" customHeight="1" x14ac:dyDescent="0.2">
      <c r="A95" s="16" t="s">
        <v>485</v>
      </c>
      <c r="B95" s="14" t="s">
        <v>426</v>
      </c>
      <c r="C95" s="16" t="s">
        <v>45</v>
      </c>
      <c r="D95" s="16" t="s">
        <v>425</v>
      </c>
      <c r="E95" s="119" t="s">
        <v>691</v>
      </c>
      <c r="F95" s="119"/>
      <c r="G95" s="15" t="s">
        <v>43</v>
      </c>
      <c r="H95" s="44">
        <v>1</v>
      </c>
      <c r="I95" s="13">
        <v>10.210000000000001</v>
      </c>
      <c r="J95" s="13">
        <v>10.210000000000001</v>
      </c>
    </row>
    <row r="96" spans="1:10" ht="24" customHeight="1" x14ac:dyDescent="0.2">
      <c r="A96" s="42" t="s">
        <v>484</v>
      </c>
      <c r="B96" s="43" t="s">
        <v>517</v>
      </c>
      <c r="C96" s="42" t="s">
        <v>45</v>
      </c>
      <c r="D96" s="42" t="s">
        <v>516</v>
      </c>
      <c r="E96" s="121" t="s">
        <v>513</v>
      </c>
      <c r="F96" s="121"/>
      <c r="G96" s="41" t="s">
        <v>512</v>
      </c>
      <c r="H96" s="40">
        <v>0.6</v>
      </c>
      <c r="I96" s="39">
        <v>3.51</v>
      </c>
      <c r="J96" s="39">
        <v>2.1</v>
      </c>
    </row>
    <row r="97" spans="1:10" ht="24" customHeight="1" x14ac:dyDescent="0.2">
      <c r="A97" s="42" t="s">
        <v>484</v>
      </c>
      <c r="B97" s="43" t="s">
        <v>590</v>
      </c>
      <c r="C97" s="42" t="s">
        <v>45</v>
      </c>
      <c r="D97" s="42" t="s">
        <v>589</v>
      </c>
      <c r="E97" s="121" t="s">
        <v>513</v>
      </c>
      <c r="F97" s="121"/>
      <c r="G97" s="41" t="s">
        <v>512</v>
      </c>
      <c r="H97" s="40">
        <v>0.1</v>
      </c>
      <c r="I97" s="39">
        <v>3.39</v>
      </c>
      <c r="J97" s="39">
        <v>0.33</v>
      </c>
    </row>
    <row r="98" spans="1:10" ht="24" customHeight="1" x14ac:dyDescent="0.2">
      <c r="A98" s="37" t="s">
        <v>479</v>
      </c>
      <c r="B98" s="38" t="s">
        <v>584</v>
      </c>
      <c r="C98" s="37" t="s">
        <v>25</v>
      </c>
      <c r="D98" s="37" t="s">
        <v>583</v>
      </c>
      <c r="E98" s="116" t="s">
        <v>505</v>
      </c>
      <c r="F98" s="116"/>
      <c r="G98" s="36" t="s">
        <v>480</v>
      </c>
      <c r="H98" s="35">
        <v>0.1</v>
      </c>
      <c r="I98" s="34">
        <v>13.97</v>
      </c>
      <c r="J98" s="34">
        <v>1.39</v>
      </c>
    </row>
    <row r="99" spans="1:10" ht="24" customHeight="1" x14ac:dyDescent="0.2">
      <c r="A99" s="37" t="s">
        <v>479</v>
      </c>
      <c r="B99" s="38" t="s">
        <v>507</v>
      </c>
      <c r="C99" s="37" t="s">
        <v>25</v>
      </c>
      <c r="D99" s="37" t="s">
        <v>506</v>
      </c>
      <c r="E99" s="116" t="s">
        <v>505</v>
      </c>
      <c r="F99" s="116"/>
      <c r="G99" s="36" t="s">
        <v>480</v>
      </c>
      <c r="H99" s="35">
        <v>0.6</v>
      </c>
      <c r="I99" s="34">
        <v>10.66</v>
      </c>
      <c r="J99" s="34">
        <v>6.39</v>
      </c>
    </row>
    <row r="100" spans="1:10" x14ac:dyDescent="0.2">
      <c r="A100" s="33"/>
      <c r="B100" s="33"/>
      <c r="C100" s="33"/>
      <c r="D100" s="33"/>
      <c r="E100" s="33" t="s">
        <v>474</v>
      </c>
      <c r="F100" s="32">
        <v>3.69</v>
      </c>
      <c r="G100" s="33" t="s">
        <v>473</v>
      </c>
      <c r="H100" s="32">
        <v>4.09</v>
      </c>
      <c r="I100" s="33" t="s">
        <v>472</v>
      </c>
      <c r="J100" s="32">
        <v>7.78</v>
      </c>
    </row>
    <row r="101" spans="1:10" x14ac:dyDescent="0.2">
      <c r="A101" s="33"/>
      <c r="B101" s="33"/>
      <c r="C101" s="33"/>
      <c r="D101" s="33"/>
      <c r="E101" s="33" t="s">
        <v>471</v>
      </c>
      <c r="F101" s="32">
        <v>2.2999999999999998</v>
      </c>
      <c r="G101" s="33"/>
      <c r="H101" s="117" t="s">
        <v>470</v>
      </c>
      <c r="I101" s="117"/>
      <c r="J101" s="32">
        <v>12.51</v>
      </c>
    </row>
    <row r="102" spans="1:10" ht="30" customHeight="1" thickBot="1" x14ac:dyDescent="0.25">
      <c r="A102" s="10"/>
      <c r="B102" s="10"/>
      <c r="C102" s="10"/>
      <c r="D102" s="10"/>
      <c r="E102" s="10"/>
      <c r="F102" s="10"/>
      <c r="G102" s="10" t="s">
        <v>469</v>
      </c>
      <c r="H102" s="31">
        <v>2</v>
      </c>
      <c r="I102" s="10" t="s">
        <v>468</v>
      </c>
      <c r="J102" s="30">
        <v>25.02</v>
      </c>
    </row>
    <row r="103" spans="1:10" ht="0.95" customHeight="1" thickTop="1" x14ac:dyDescent="0.2">
      <c r="A103" s="29"/>
      <c r="B103" s="29"/>
      <c r="C103" s="29"/>
      <c r="D103" s="29"/>
      <c r="E103" s="29"/>
      <c r="F103" s="29"/>
      <c r="G103" s="29"/>
      <c r="H103" s="29"/>
      <c r="I103" s="29"/>
      <c r="J103" s="29"/>
    </row>
    <row r="104" spans="1:10" ht="24" customHeight="1" x14ac:dyDescent="0.2">
      <c r="A104" s="18" t="s">
        <v>424</v>
      </c>
      <c r="B104" s="18"/>
      <c r="C104" s="18"/>
      <c r="D104" s="18" t="s">
        <v>423</v>
      </c>
      <c r="E104" s="18"/>
      <c r="F104" s="120"/>
      <c r="G104" s="120"/>
      <c r="H104" s="19"/>
      <c r="I104" s="18"/>
      <c r="J104" s="17">
        <v>26756.1</v>
      </c>
    </row>
    <row r="105" spans="1:10" ht="18" customHeight="1" x14ac:dyDescent="0.2">
      <c r="A105" s="26" t="s">
        <v>422</v>
      </c>
      <c r="B105" s="24" t="s">
        <v>467</v>
      </c>
      <c r="C105" s="26" t="s">
        <v>466</v>
      </c>
      <c r="D105" s="26" t="s">
        <v>1</v>
      </c>
      <c r="E105" s="118" t="s">
        <v>486</v>
      </c>
      <c r="F105" s="118"/>
      <c r="G105" s="25" t="s">
        <v>465</v>
      </c>
      <c r="H105" s="24" t="s">
        <v>464</v>
      </c>
      <c r="I105" s="24" t="s">
        <v>463</v>
      </c>
      <c r="J105" s="24" t="s">
        <v>2</v>
      </c>
    </row>
    <row r="106" spans="1:10" ht="24" customHeight="1" x14ac:dyDescent="0.2">
      <c r="A106" s="16" t="s">
        <v>485</v>
      </c>
      <c r="B106" s="14" t="s">
        <v>421</v>
      </c>
      <c r="C106" s="16" t="s">
        <v>45</v>
      </c>
      <c r="D106" s="16" t="s">
        <v>420</v>
      </c>
      <c r="E106" s="119" t="s">
        <v>1007</v>
      </c>
      <c r="F106" s="119"/>
      <c r="G106" s="15" t="s">
        <v>23</v>
      </c>
      <c r="H106" s="44">
        <v>1</v>
      </c>
      <c r="I106" s="13">
        <v>51.35</v>
      </c>
      <c r="J106" s="13">
        <v>51.35</v>
      </c>
    </row>
    <row r="107" spans="1:10" ht="24" customHeight="1" x14ac:dyDescent="0.2">
      <c r="A107" s="37" t="s">
        <v>479</v>
      </c>
      <c r="B107" s="38" t="s">
        <v>1006</v>
      </c>
      <c r="C107" s="37" t="s">
        <v>45</v>
      </c>
      <c r="D107" s="37" t="s">
        <v>420</v>
      </c>
      <c r="E107" s="116" t="s">
        <v>1005</v>
      </c>
      <c r="F107" s="116"/>
      <c r="G107" s="36" t="s">
        <v>23</v>
      </c>
      <c r="H107" s="35">
        <v>1</v>
      </c>
      <c r="I107" s="34">
        <v>51.35</v>
      </c>
      <c r="J107" s="34">
        <v>51.35</v>
      </c>
    </row>
    <row r="108" spans="1:10" x14ac:dyDescent="0.2">
      <c r="A108" s="33"/>
      <c r="B108" s="33"/>
      <c r="C108" s="33"/>
      <c r="D108" s="33"/>
      <c r="E108" s="33" t="s">
        <v>474</v>
      </c>
      <c r="F108" s="32">
        <v>0</v>
      </c>
      <c r="G108" s="33" t="s">
        <v>473</v>
      </c>
      <c r="H108" s="32">
        <v>0</v>
      </c>
      <c r="I108" s="33" t="s">
        <v>472</v>
      </c>
      <c r="J108" s="32">
        <v>0</v>
      </c>
    </row>
    <row r="109" spans="1:10" x14ac:dyDescent="0.2">
      <c r="A109" s="33"/>
      <c r="B109" s="33"/>
      <c r="C109" s="33"/>
      <c r="D109" s="33"/>
      <c r="E109" s="33" t="s">
        <v>471</v>
      </c>
      <c r="F109" s="32">
        <v>11.49</v>
      </c>
      <c r="G109" s="33"/>
      <c r="H109" s="117" t="s">
        <v>470</v>
      </c>
      <c r="I109" s="117"/>
      <c r="J109" s="32">
        <v>62.84</v>
      </c>
    </row>
    <row r="110" spans="1:10" ht="30" customHeight="1" thickBot="1" x14ac:dyDescent="0.25">
      <c r="A110" s="10"/>
      <c r="B110" s="10"/>
      <c r="C110" s="10"/>
      <c r="D110" s="10"/>
      <c r="E110" s="10"/>
      <c r="F110" s="10"/>
      <c r="G110" s="10" t="s">
        <v>469</v>
      </c>
      <c r="H110" s="31">
        <v>38.4</v>
      </c>
      <c r="I110" s="10" t="s">
        <v>468</v>
      </c>
      <c r="J110" s="30">
        <v>2413.06</v>
      </c>
    </row>
    <row r="111" spans="1:10" ht="0.95" customHeight="1" thickTop="1" x14ac:dyDescent="0.2">
      <c r="A111" s="29"/>
      <c r="B111" s="29"/>
      <c r="C111" s="29"/>
      <c r="D111" s="29"/>
      <c r="E111" s="29"/>
      <c r="F111" s="29"/>
      <c r="G111" s="29"/>
      <c r="H111" s="29"/>
      <c r="I111" s="29"/>
      <c r="J111" s="29"/>
    </row>
    <row r="112" spans="1:10" ht="18" customHeight="1" x14ac:dyDescent="0.2">
      <c r="A112" s="26" t="s">
        <v>419</v>
      </c>
      <c r="B112" s="24" t="s">
        <v>467</v>
      </c>
      <c r="C112" s="26" t="s">
        <v>466</v>
      </c>
      <c r="D112" s="26" t="s">
        <v>1</v>
      </c>
      <c r="E112" s="118" t="s">
        <v>486</v>
      </c>
      <c r="F112" s="118"/>
      <c r="G112" s="25" t="s">
        <v>465</v>
      </c>
      <c r="H112" s="24" t="s">
        <v>464</v>
      </c>
      <c r="I112" s="24" t="s">
        <v>463</v>
      </c>
      <c r="J112" s="24" t="s">
        <v>2</v>
      </c>
    </row>
    <row r="113" spans="1:10" ht="60" customHeight="1" x14ac:dyDescent="0.2">
      <c r="A113" s="16" t="s">
        <v>485</v>
      </c>
      <c r="B113" s="14" t="s">
        <v>418</v>
      </c>
      <c r="C113" s="16" t="s">
        <v>25</v>
      </c>
      <c r="D113" s="16" t="s">
        <v>417</v>
      </c>
      <c r="E113" s="119" t="s">
        <v>970</v>
      </c>
      <c r="F113" s="119"/>
      <c r="G113" s="15" t="s">
        <v>23</v>
      </c>
      <c r="H113" s="44">
        <v>1</v>
      </c>
      <c r="I113" s="13">
        <v>78.099999999999994</v>
      </c>
      <c r="J113" s="13">
        <v>78.099999999999994</v>
      </c>
    </row>
    <row r="114" spans="1:10" ht="48" customHeight="1" x14ac:dyDescent="0.2">
      <c r="A114" s="42" t="s">
        <v>484</v>
      </c>
      <c r="B114" s="43" t="s">
        <v>1004</v>
      </c>
      <c r="C114" s="42" t="s">
        <v>25</v>
      </c>
      <c r="D114" s="42" t="s">
        <v>1003</v>
      </c>
      <c r="E114" s="121" t="s">
        <v>481</v>
      </c>
      <c r="F114" s="121"/>
      <c r="G114" s="41" t="s">
        <v>308</v>
      </c>
      <c r="H114" s="40">
        <v>1.06E-2</v>
      </c>
      <c r="I114" s="39">
        <v>558.80999999999995</v>
      </c>
      <c r="J114" s="39">
        <v>5.92</v>
      </c>
    </row>
    <row r="115" spans="1:10" ht="24" customHeight="1" x14ac:dyDescent="0.2">
      <c r="A115" s="42" t="s">
        <v>484</v>
      </c>
      <c r="B115" s="43" t="s">
        <v>832</v>
      </c>
      <c r="C115" s="42" t="s">
        <v>25</v>
      </c>
      <c r="D115" s="42" t="s">
        <v>831</v>
      </c>
      <c r="E115" s="121" t="s">
        <v>481</v>
      </c>
      <c r="F115" s="121"/>
      <c r="G115" s="41" t="s">
        <v>480</v>
      </c>
      <c r="H115" s="40">
        <v>1.7509999999999999</v>
      </c>
      <c r="I115" s="39">
        <v>18.309999999999999</v>
      </c>
      <c r="J115" s="39">
        <v>32.06</v>
      </c>
    </row>
    <row r="116" spans="1:10" ht="24" customHeight="1" x14ac:dyDescent="0.2">
      <c r="A116" s="42" t="s">
        <v>484</v>
      </c>
      <c r="B116" s="43" t="s">
        <v>483</v>
      </c>
      <c r="C116" s="42" t="s">
        <v>25</v>
      </c>
      <c r="D116" s="42" t="s">
        <v>482</v>
      </c>
      <c r="E116" s="121" t="s">
        <v>481</v>
      </c>
      <c r="F116" s="121"/>
      <c r="G116" s="41" t="s">
        <v>480</v>
      </c>
      <c r="H116" s="40">
        <v>0.876</v>
      </c>
      <c r="I116" s="39">
        <v>14.84</v>
      </c>
      <c r="J116" s="39">
        <v>12.99</v>
      </c>
    </row>
    <row r="117" spans="1:10" ht="24" customHeight="1" x14ac:dyDescent="0.2">
      <c r="A117" s="37" t="s">
        <v>479</v>
      </c>
      <c r="B117" s="38" t="s">
        <v>1002</v>
      </c>
      <c r="C117" s="37" t="s">
        <v>25</v>
      </c>
      <c r="D117" s="37" t="s">
        <v>1001</v>
      </c>
      <c r="E117" s="116" t="s">
        <v>476</v>
      </c>
      <c r="F117" s="116"/>
      <c r="G117" s="36" t="s">
        <v>66</v>
      </c>
      <c r="H117" s="35">
        <v>37.74</v>
      </c>
      <c r="I117" s="34">
        <v>0.63</v>
      </c>
      <c r="J117" s="34">
        <v>23.77</v>
      </c>
    </row>
    <row r="118" spans="1:10" ht="24" customHeight="1" x14ac:dyDescent="0.2">
      <c r="A118" s="37" t="s">
        <v>479</v>
      </c>
      <c r="B118" s="38" t="s">
        <v>1000</v>
      </c>
      <c r="C118" s="37" t="s">
        <v>25</v>
      </c>
      <c r="D118" s="37" t="s">
        <v>999</v>
      </c>
      <c r="E118" s="116" t="s">
        <v>476</v>
      </c>
      <c r="F118" s="116"/>
      <c r="G118" s="36" t="s">
        <v>951</v>
      </c>
      <c r="H118" s="35">
        <v>6.8999999999999999E-3</v>
      </c>
      <c r="I118" s="34">
        <v>40.03</v>
      </c>
      <c r="J118" s="34">
        <v>0.27</v>
      </c>
    </row>
    <row r="119" spans="1:10" ht="36" customHeight="1" x14ac:dyDescent="0.2">
      <c r="A119" s="37" t="s">
        <v>479</v>
      </c>
      <c r="B119" s="38" t="s">
        <v>998</v>
      </c>
      <c r="C119" s="37" t="s">
        <v>25</v>
      </c>
      <c r="D119" s="37" t="s">
        <v>997</v>
      </c>
      <c r="E119" s="116" t="s">
        <v>476</v>
      </c>
      <c r="F119" s="116"/>
      <c r="G119" s="36" t="s">
        <v>34</v>
      </c>
      <c r="H119" s="35">
        <v>0.57999999999999996</v>
      </c>
      <c r="I119" s="34">
        <v>5.33</v>
      </c>
      <c r="J119" s="34">
        <v>3.09</v>
      </c>
    </row>
    <row r="120" spans="1:10" x14ac:dyDescent="0.2">
      <c r="A120" s="33"/>
      <c r="B120" s="33"/>
      <c r="C120" s="33"/>
      <c r="D120" s="33"/>
      <c r="E120" s="33" t="s">
        <v>474</v>
      </c>
      <c r="F120" s="32">
        <v>16.850000000000001</v>
      </c>
      <c r="G120" s="33" t="s">
        <v>473</v>
      </c>
      <c r="H120" s="32">
        <v>18.71</v>
      </c>
      <c r="I120" s="33" t="s">
        <v>472</v>
      </c>
      <c r="J120" s="32">
        <v>35.56</v>
      </c>
    </row>
    <row r="121" spans="1:10" x14ac:dyDescent="0.2">
      <c r="A121" s="33"/>
      <c r="B121" s="33"/>
      <c r="C121" s="33"/>
      <c r="D121" s="33"/>
      <c r="E121" s="33" t="s">
        <v>471</v>
      </c>
      <c r="F121" s="32">
        <v>17.43</v>
      </c>
      <c r="G121" s="33"/>
      <c r="H121" s="117" t="s">
        <v>470</v>
      </c>
      <c r="I121" s="117"/>
      <c r="J121" s="32">
        <v>95.53</v>
      </c>
    </row>
    <row r="122" spans="1:10" ht="30" customHeight="1" thickBot="1" x14ac:dyDescent="0.25">
      <c r="A122" s="10"/>
      <c r="B122" s="10"/>
      <c r="C122" s="10"/>
      <c r="D122" s="10"/>
      <c r="E122" s="10"/>
      <c r="F122" s="10"/>
      <c r="G122" s="10" t="s">
        <v>469</v>
      </c>
      <c r="H122" s="31">
        <v>45.74</v>
      </c>
      <c r="I122" s="10" t="s">
        <v>468</v>
      </c>
      <c r="J122" s="30">
        <v>4369.54</v>
      </c>
    </row>
    <row r="123" spans="1:10" ht="0.95" customHeight="1" thickTop="1" x14ac:dyDescent="0.2">
      <c r="A123" s="29"/>
      <c r="B123" s="29"/>
      <c r="C123" s="29"/>
      <c r="D123" s="29"/>
      <c r="E123" s="29"/>
      <c r="F123" s="29"/>
      <c r="G123" s="29"/>
      <c r="H123" s="29"/>
      <c r="I123" s="29"/>
      <c r="J123" s="29"/>
    </row>
    <row r="124" spans="1:10" ht="18" customHeight="1" x14ac:dyDescent="0.2">
      <c r="A124" s="26" t="s">
        <v>416</v>
      </c>
      <c r="B124" s="24" t="s">
        <v>467</v>
      </c>
      <c r="C124" s="26" t="s">
        <v>466</v>
      </c>
      <c r="D124" s="26" t="s">
        <v>1</v>
      </c>
      <c r="E124" s="118" t="s">
        <v>486</v>
      </c>
      <c r="F124" s="118"/>
      <c r="G124" s="25" t="s">
        <v>465</v>
      </c>
      <c r="H124" s="24" t="s">
        <v>464</v>
      </c>
      <c r="I124" s="24" t="s">
        <v>463</v>
      </c>
      <c r="J124" s="24" t="s">
        <v>2</v>
      </c>
    </row>
    <row r="125" spans="1:10" ht="48" customHeight="1" x14ac:dyDescent="0.2">
      <c r="A125" s="16" t="s">
        <v>485</v>
      </c>
      <c r="B125" s="14" t="s">
        <v>415</v>
      </c>
      <c r="C125" s="16" t="s">
        <v>25</v>
      </c>
      <c r="D125" s="16" t="s">
        <v>414</v>
      </c>
      <c r="E125" s="119" t="s">
        <v>970</v>
      </c>
      <c r="F125" s="119"/>
      <c r="G125" s="15" t="s">
        <v>23</v>
      </c>
      <c r="H125" s="44">
        <v>1</v>
      </c>
      <c r="I125" s="13">
        <v>104.41</v>
      </c>
      <c r="J125" s="13">
        <v>104.41</v>
      </c>
    </row>
    <row r="126" spans="1:10" ht="24" customHeight="1" x14ac:dyDescent="0.2">
      <c r="A126" s="42" t="s">
        <v>484</v>
      </c>
      <c r="B126" s="43" t="s">
        <v>483</v>
      </c>
      <c r="C126" s="42" t="s">
        <v>25</v>
      </c>
      <c r="D126" s="42" t="s">
        <v>482</v>
      </c>
      <c r="E126" s="121" t="s">
        <v>481</v>
      </c>
      <c r="F126" s="121"/>
      <c r="G126" s="41" t="s">
        <v>480</v>
      </c>
      <c r="H126" s="40">
        <v>0.1842</v>
      </c>
      <c r="I126" s="39">
        <v>14.84</v>
      </c>
      <c r="J126" s="39">
        <v>2.73</v>
      </c>
    </row>
    <row r="127" spans="1:10" ht="24" customHeight="1" x14ac:dyDescent="0.2">
      <c r="A127" s="42" t="s">
        <v>484</v>
      </c>
      <c r="B127" s="43" t="s">
        <v>963</v>
      </c>
      <c r="C127" s="42" t="s">
        <v>25</v>
      </c>
      <c r="D127" s="42" t="s">
        <v>962</v>
      </c>
      <c r="E127" s="121" t="s">
        <v>481</v>
      </c>
      <c r="F127" s="121"/>
      <c r="G127" s="41" t="s">
        <v>480</v>
      </c>
      <c r="H127" s="40">
        <v>0.73680000000000001</v>
      </c>
      <c r="I127" s="39">
        <v>15.38</v>
      </c>
      <c r="J127" s="39">
        <v>11.33</v>
      </c>
    </row>
    <row r="128" spans="1:10" ht="24" customHeight="1" x14ac:dyDescent="0.2">
      <c r="A128" s="37" t="s">
        <v>479</v>
      </c>
      <c r="B128" s="38" t="s">
        <v>996</v>
      </c>
      <c r="C128" s="37" t="s">
        <v>25</v>
      </c>
      <c r="D128" s="37" t="s">
        <v>995</v>
      </c>
      <c r="E128" s="116" t="s">
        <v>476</v>
      </c>
      <c r="F128" s="116"/>
      <c r="G128" s="36" t="s">
        <v>34</v>
      </c>
      <c r="H128" s="35">
        <v>2.5026999999999999</v>
      </c>
      <c r="I128" s="34">
        <v>0.15</v>
      </c>
      <c r="J128" s="34">
        <v>0.37</v>
      </c>
    </row>
    <row r="129" spans="1:10" ht="24" customHeight="1" x14ac:dyDescent="0.2">
      <c r="A129" s="37" t="s">
        <v>479</v>
      </c>
      <c r="B129" s="38" t="s">
        <v>994</v>
      </c>
      <c r="C129" s="37" t="s">
        <v>25</v>
      </c>
      <c r="D129" s="37" t="s">
        <v>993</v>
      </c>
      <c r="E129" s="116" t="s">
        <v>476</v>
      </c>
      <c r="F129" s="116"/>
      <c r="G129" s="36" t="s">
        <v>34</v>
      </c>
      <c r="H129" s="35">
        <v>0.74070000000000003</v>
      </c>
      <c r="I129" s="34">
        <v>1.96</v>
      </c>
      <c r="J129" s="34">
        <v>1.45</v>
      </c>
    </row>
    <row r="130" spans="1:10" ht="36" customHeight="1" x14ac:dyDescent="0.2">
      <c r="A130" s="37" t="s">
        <v>479</v>
      </c>
      <c r="B130" s="38" t="s">
        <v>992</v>
      </c>
      <c r="C130" s="37" t="s">
        <v>25</v>
      </c>
      <c r="D130" s="37" t="s">
        <v>991</v>
      </c>
      <c r="E130" s="116" t="s">
        <v>948</v>
      </c>
      <c r="F130" s="116"/>
      <c r="G130" s="36" t="s">
        <v>487</v>
      </c>
      <c r="H130" s="35">
        <v>1.0327</v>
      </c>
      <c r="I130" s="34">
        <v>2.63</v>
      </c>
      <c r="J130" s="34">
        <v>2.71</v>
      </c>
    </row>
    <row r="131" spans="1:10" ht="24" customHeight="1" x14ac:dyDescent="0.2">
      <c r="A131" s="37" t="s">
        <v>479</v>
      </c>
      <c r="B131" s="38" t="s">
        <v>990</v>
      </c>
      <c r="C131" s="37" t="s">
        <v>25</v>
      </c>
      <c r="D131" s="37" t="s">
        <v>989</v>
      </c>
      <c r="E131" s="116" t="s">
        <v>476</v>
      </c>
      <c r="F131" s="116"/>
      <c r="G131" s="36" t="s">
        <v>66</v>
      </c>
      <c r="H131" s="35">
        <v>20.0077</v>
      </c>
      <c r="I131" s="34">
        <v>0.06</v>
      </c>
      <c r="J131" s="34">
        <v>1.2</v>
      </c>
    </row>
    <row r="132" spans="1:10" ht="36" customHeight="1" x14ac:dyDescent="0.2">
      <c r="A132" s="37" t="s">
        <v>479</v>
      </c>
      <c r="B132" s="38" t="s">
        <v>955</v>
      </c>
      <c r="C132" s="37" t="s">
        <v>25</v>
      </c>
      <c r="D132" s="37" t="s">
        <v>954</v>
      </c>
      <c r="E132" s="116" t="s">
        <v>476</v>
      </c>
      <c r="F132" s="116"/>
      <c r="G132" s="36" t="s">
        <v>66</v>
      </c>
      <c r="H132" s="35">
        <v>0.80759999999999998</v>
      </c>
      <c r="I132" s="34">
        <v>0.15</v>
      </c>
      <c r="J132" s="34">
        <v>0.12</v>
      </c>
    </row>
    <row r="133" spans="1:10" ht="24" customHeight="1" x14ac:dyDescent="0.2">
      <c r="A133" s="37" t="s">
        <v>479</v>
      </c>
      <c r="B133" s="38" t="s">
        <v>988</v>
      </c>
      <c r="C133" s="37" t="s">
        <v>25</v>
      </c>
      <c r="D133" s="37" t="s">
        <v>987</v>
      </c>
      <c r="E133" s="116" t="s">
        <v>476</v>
      </c>
      <c r="F133" s="116"/>
      <c r="G133" s="36" t="s">
        <v>66</v>
      </c>
      <c r="H133" s="35">
        <v>20.0077</v>
      </c>
      <c r="I133" s="34">
        <v>0.14000000000000001</v>
      </c>
      <c r="J133" s="34">
        <v>2.8</v>
      </c>
    </row>
    <row r="134" spans="1:10" ht="36" customHeight="1" x14ac:dyDescent="0.2">
      <c r="A134" s="37" t="s">
        <v>479</v>
      </c>
      <c r="B134" s="38" t="s">
        <v>986</v>
      </c>
      <c r="C134" s="37" t="s">
        <v>25</v>
      </c>
      <c r="D134" s="37" t="s">
        <v>985</v>
      </c>
      <c r="E134" s="116" t="s">
        <v>476</v>
      </c>
      <c r="F134" s="116"/>
      <c r="G134" s="36" t="s">
        <v>34</v>
      </c>
      <c r="H134" s="35">
        <v>1.9910000000000001</v>
      </c>
      <c r="I134" s="34">
        <v>9.31</v>
      </c>
      <c r="J134" s="34">
        <v>18.53</v>
      </c>
    </row>
    <row r="135" spans="1:10" ht="24" customHeight="1" x14ac:dyDescent="0.2">
      <c r="A135" s="37" t="s">
        <v>479</v>
      </c>
      <c r="B135" s="38" t="s">
        <v>984</v>
      </c>
      <c r="C135" s="37" t="s">
        <v>25</v>
      </c>
      <c r="D135" s="37" t="s">
        <v>983</v>
      </c>
      <c r="E135" s="116" t="s">
        <v>476</v>
      </c>
      <c r="F135" s="116"/>
      <c r="G135" s="36" t="s">
        <v>951</v>
      </c>
      <c r="H135" s="35">
        <v>2.4299999999999999E-2</v>
      </c>
      <c r="I135" s="34">
        <v>46.56</v>
      </c>
      <c r="J135" s="34">
        <v>1.1299999999999999</v>
      </c>
    </row>
    <row r="136" spans="1:10" ht="24" customHeight="1" x14ac:dyDescent="0.2">
      <c r="A136" s="37" t="s">
        <v>479</v>
      </c>
      <c r="B136" s="38" t="s">
        <v>982</v>
      </c>
      <c r="C136" s="37" t="s">
        <v>25</v>
      </c>
      <c r="D136" s="37" t="s">
        <v>981</v>
      </c>
      <c r="E136" s="116" t="s">
        <v>476</v>
      </c>
      <c r="F136" s="116"/>
      <c r="G136" s="36" t="s">
        <v>23</v>
      </c>
      <c r="H136" s="35">
        <v>4.2119999999999997</v>
      </c>
      <c r="I136" s="34">
        <v>13.25</v>
      </c>
      <c r="J136" s="34">
        <v>55.8</v>
      </c>
    </row>
    <row r="137" spans="1:10" ht="36" customHeight="1" x14ac:dyDescent="0.2">
      <c r="A137" s="37" t="s">
        <v>479</v>
      </c>
      <c r="B137" s="38" t="s">
        <v>980</v>
      </c>
      <c r="C137" s="37" t="s">
        <v>25</v>
      </c>
      <c r="D137" s="37" t="s">
        <v>979</v>
      </c>
      <c r="E137" s="116" t="s">
        <v>476</v>
      </c>
      <c r="F137" s="116"/>
      <c r="G137" s="36" t="s">
        <v>34</v>
      </c>
      <c r="H137" s="35">
        <v>0.76039999999999996</v>
      </c>
      <c r="I137" s="34">
        <v>8.2100000000000009</v>
      </c>
      <c r="J137" s="34">
        <v>6.24</v>
      </c>
    </row>
    <row r="138" spans="1:10" x14ac:dyDescent="0.2">
      <c r="A138" s="33"/>
      <c r="B138" s="33"/>
      <c r="C138" s="33"/>
      <c r="D138" s="33"/>
      <c r="E138" s="33" t="s">
        <v>474</v>
      </c>
      <c r="F138" s="32">
        <v>5.18</v>
      </c>
      <c r="G138" s="33" t="s">
        <v>473</v>
      </c>
      <c r="H138" s="32">
        <v>5.75</v>
      </c>
      <c r="I138" s="33" t="s">
        <v>472</v>
      </c>
      <c r="J138" s="32">
        <v>10.93</v>
      </c>
    </row>
    <row r="139" spans="1:10" x14ac:dyDescent="0.2">
      <c r="A139" s="33"/>
      <c r="B139" s="33"/>
      <c r="C139" s="33"/>
      <c r="D139" s="33"/>
      <c r="E139" s="33" t="s">
        <v>471</v>
      </c>
      <c r="F139" s="32">
        <v>23.24</v>
      </c>
      <c r="G139" s="33"/>
      <c r="H139" s="117" t="s">
        <v>470</v>
      </c>
      <c r="I139" s="117"/>
      <c r="J139" s="32">
        <v>127.65</v>
      </c>
    </row>
    <row r="140" spans="1:10" ht="30" customHeight="1" thickBot="1" x14ac:dyDescent="0.25">
      <c r="A140" s="10"/>
      <c r="B140" s="10"/>
      <c r="C140" s="10"/>
      <c r="D140" s="10"/>
      <c r="E140" s="10"/>
      <c r="F140" s="10"/>
      <c r="G140" s="10" t="s">
        <v>469</v>
      </c>
      <c r="H140" s="31">
        <v>120</v>
      </c>
      <c r="I140" s="10" t="s">
        <v>468</v>
      </c>
      <c r="J140" s="30">
        <v>15318</v>
      </c>
    </row>
    <row r="141" spans="1:10" ht="0.95" customHeight="1" thickTop="1" x14ac:dyDescent="0.2">
      <c r="A141" s="29"/>
      <c r="B141" s="29"/>
      <c r="C141" s="29"/>
      <c r="D141" s="29"/>
      <c r="E141" s="29"/>
      <c r="F141" s="29"/>
      <c r="G141" s="29"/>
      <c r="H141" s="29"/>
      <c r="I141" s="29"/>
      <c r="J141" s="29"/>
    </row>
    <row r="142" spans="1:10" ht="18" customHeight="1" x14ac:dyDescent="0.2">
      <c r="A142" s="26" t="s">
        <v>413</v>
      </c>
      <c r="B142" s="24" t="s">
        <v>467</v>
      </c>
      <c r="C142" s="26" t="s">
        <v>466</v>
      </c>
      <c r="D142" s="26" t="s">
        <v>1</v>
      </c>
      <c r="E142" s="118" t="s">
        <v>486</v>
      </c>
      <c r="F142" s="118"/>
      <c r="G142" s="25" t="s">
        <v>465</v>
      </c>
      <c r="H142" s="24" t="s">
        <v>464</v>
      </c>
      <c r="I142" s="24" t="s">
        <v>463</v>
      </c>
      <c r="J142" s="24" t="s">
        <v>2</v>
      </c>
    </row>
    <row r="143" spans="1:10" ht="24" customHeight="1" x14ac:dyDescent="0.2">
      <c r="A143" s="16" t="s">
        <v>485</v>
      </c>
      <c r="B143" s="14" t="s">
        <v>412</v>
      </c>
      <c r="C143" s="16" t="s">
        <v>45</v>
      </c>
      <c r="D143" s="16" t="s">
        <v>411</v>
      </c>
      <c r="E143" s="119" t="s">
        <v>591</v>
      </c>
      <c r="F143" s="119"/>
      <c r="G143" s="15" t="s">
        <v>23</v>
      </c>
      <c r="H143" s="44">
        <v>1</v>
      </c>
      <c r="I143" s="13">
        <v>5.29</v>
      </c>
      <c r="J143" s="13">
        <v>5.29</v>
      </c>
    </row>
    <row r="144" spans="1:10" ht="36" customHeight="1" x14ac:dyDescent="0.2">
      <c r="A144" s="42" t="s">
        <v>484</v>
      </c>
      <c r="B144" s="43" t="s">
        <v>847</v>
      </c>
      <c r="C144" s="42" t="s">
        <v>45</v>
      </c>
      <c r="D144" s="42" t="s">
        <v>846</v>
      </c>
      <c r="E144" s="121" t="s">
        <v>746</v>
      </c>
      <c r="F144" s="121"/>
      <c r="G144" s="41" t="s">
        <v>308</v>
      </c>
      <c r="H144" s="40">
        <v>5.0000000000000001E-3</v>
      </c>
      <c r="I144" s="39">
        <v>432.48</v>
      </c>
      <c r="J144" s="39">
        <v>2.16</v>
      </c>
    </row>
    <row r="145" spans="1:10" ht="24" customHeight="1" x14ac:dyDescent="0.2">
      <c r="A145" s="42" t="s">
        <v>484</v>
      </c>
      <c r="B145" s="43" t="s">
        <v>517</v>
      </c>
      <c r="C145" s="42" t="s">
        <v>45</v>
      </c>
      <c r="D145" s="42" t="s">
        <v>516</v>
      </c>
      <c r="E145" s="121" t="s">
        <v>513</v>
      </c>
      <c r="F145" s="121"/>
      <c r="G145" s="41" t="s">
        <v>512</v>
      </c>
      <c r="H145" s="40">
        <v>0.1</v>
      </c>
      <c r="I145" s="39">
        <v>3.51</v>
      </c>
      <c r="J145" s="39">
        <v>0.35</v>
      </c>
    </row>
    <row r="146" spans="1:10" ht="24" customHeight="1" x14ac:dyDescent="0.2">
      <c r="A146" s="42" t="s">
        <v>484</v>
      </c>
      <c r="B146" s="43" t="s">
        <v>590</v>
      </c>
      <c r="C146" s="42" t="s">
        <v>45</v>
      </c>
      <c r="D146" s="42" t="s">
        <v>589</v>
      </c>
      <c r="E146" s="121" t="s">
        <v>513</v>
      </c>
      <c r="F146" s="121"/>
      <c r="G146" s="41" t="s">
        <v>512</v>
      </c>
      <c r="H146" s="40">
        <v>0.1</v>
      </c>
      <c r="I146" s="39">
        <v>3.39</v>
      </c>
      <c r="J146" s="39">
        <v>0.33</v>
      </c>
    </row>
    <row r="147" spans="1:10" ht="24" customHeight="1" x14ac:dyDescent="0.2">
      <c r="A147" s="37" t="s">
        <v>479</v>
      </c>
      <c r="B147" s="38" t="s">
        <v>584</v>
      </c>
      <c r="C147" s="37" t="s">
        <v>25</v>
      </c>
      <c r="D147" s="37" t="s">
        <v>583</v>
      </c>
      <c r="E147" s="116" t="s">
        <v>505</v>
      </c>
      <c r="F147" s="116"/>
      <c r="G147" s="36" t="s">
        <v>480</v>
      </c>
      <c r="H147" s="35">
        <v>0.1</v>
      </c>
      <c r="I147" s="34">
        <v>13.97</v>
      </c>
      <c r="J147" s="34">
        <v>1.39</v>
      </c>
    </row>
    <row r="148" spans="1:10" ht="24" customHeight="1" x14ac:dyDescent="0.2">
      <c r="A148" s="37" t="s">
        <v>479</v>
      </c>
      <c r="B148" s="38" t="s">
        <v>507</v>
      </c>
      <c r="C148" s="37" t="s">
        <v>25</v>
      </c>
      <c r="D148" s="37" t="s">
        <v>506</v>
      </c>
      <c r="E148" s="116" t="s">
        <v>505</v>
      </c>
      <c r="F148" s="116"/>
      <c r="G148" s="36" t="s">
        <v>480</v>
      </c>
      <c r="H148" s="35">
        <v>0.1</v>
      </c>
      <c r="I148" s="34">
        <v>10.66</v>
      </c>
      <c r="J148" s="34">
        <v>1.06</v>
      </c>
    </row>
    <row r="149" spans="1:10" x14ac:dyDescent="0.2">
      <c r="A149" s="33"/>
      <c r="B149" s="33"/>
      <c r="C149" s="33"/>
      <c r="D149" s="33"/>
      <c r="E149" s="33" t="s">
        <v>474</v>
      </c>
      <c r="F149" s="32">
        <v>1.26</v>
      </c>
      <c r="G149" s="33" t="s">
        <v>473</v>
      </c>
      <c r="H149" s="32">
        <v>1.4</v>
      </c>
      <c r="I149" s="33" t="s">
        <v>472</v>
      </c>
      <c r="J149" s="32">
        <v>2.66</v>
      </c>
    </row>
    <row r="150" spans="1:10" x14ac:dyDescent="0.2">
      <c r="A150" s="33"/>
      <c r="B150" s="33"/>
      <c r="C150" s="33"/>
      <c r="D150" s="33"/>
      <c r="E150" s="33" t="s">
        <v>471</v>
      </c>
      <c r="F150" s="32">
        <v>1.19</v>
      </c>
      <c r="G150" s="33"/>
      <c r="H150" s="117" t="s">
        <v>470</v>
      </c>
      <c r="I150" s="117"/>
      <c r="J150" s="32">
        <v>6.48</v>
      </c>
    </row>
    <row r="151" spans="1:10" ht="30" customHeight="1" thickBot="1" x14ac:dyDescent="0.25">
      <c r="A151" s="10"/>
      <c r="B151" s="10"/>
      <c r="C151" s="10"/>
      <c r="D151" s="10"/>
      <c r="E151" s="10"/>
      <c r="F151" s="10"/>
      <c r="G151" s="10" t="s">
        <v>469</v>
      </c>
      <c r="H151" s="31">
        <v>91.48</v>
      </c>
      <c r="I151" s="10" t="s">
        <v>468</v>
      </c>
      <c r="J151" s="30">
        <v>592.79</v>
      </c>
    </row>
    <row r="152" spans="1:10" ht="0.95" customHeight="1" thickTop="1" x14ac:dyDescent="0.2">
      <c r="A152" s="29"/>
      <c r="B152" s="29"/>
      <c r="C152" s="29"/>
      <c r="D152" s="29"/>
      <c r="E152" s="29"/>
      <c r="F152" s="29"/>
      <c r="G152" s="29"/>
      <c r="H152" s="29"/>
      <c r="I152" s="29"/>
      <c r="J152" s="29"/>
    </row>
    <row r="153" spans="1:10" ht="18" customHeight="1" x14ac:dyDescent="0.2">
      <c r="A153" s="26" t="s">
        <v>410</v>
      </c>
      <c r="B153" s="24" t="s">
        <v>467</v>
      </c>
      <c r="C153" s="26" t="s">
        <v>466</v>
      </c>
      <c r="D153" s="26" t="s">
        <v>1</v>
      </c>
      <c r="E153" s="118" t="s">
        <v>486</v>
      </c>
      <c r="F153" s="118"/>
      <c r="G153" s="25" t="s">
        <v>465</v>
      </c>
      <c r="H153" s="24" t="s">
        <v>464</v>
      </c>
      <c r="I153" s="24" t="s">
        <v>463</v>
      </c>
      <c r="J153" s="24" t="s">
        <v>2</v>
      </c>
    </row>
    <row r="154" spans="1:10" ht="24" customHeight="1" x14ac:dyDescent="0.2">
      <c r="A154" s="16" t="s">
        <v>485</v>
      </c>
      <c r="B154" s="14" t="s">
        <v>409</v>
      </c>
      <c r="C154" s="16" t="s">
        <v>45</v>
      </c>
      <c r="D154" s="16" t="s">
        <v>408</v>
      </c>
      <c r="E154" s="119" t="s">
        <v>591</v>
      </c>
      <c r="F154" s="119"/>
      <c r="G154" s="15" t="s">
        <v>23</v>
      </c>
      <c r="H154" s="44">
        <v>1</v>
      </c>
      <c r="I154" s="13">
        <v>27.54</v>
      </c>
      <c r="J154" s="13">
        <v>27.54</v>
      </c>
    </row>
    <row r="155" spans="1:10" ht="36" customHeight="1" x14ac:dyDescent="0.2">
      <c r="A155" s="42" t="s">
        <v>484</v>
      </c>
      <c r="B155" s="43" t="s">
        <v>847</v>
      </c>
      <c r="C155" s="42" t="s">
        <v>45</v>
      </c>
      <c r="D155" s="42" t="s">
        <v>846</v>
      </c>
      <c r="E155" s="121" t="s">
        <v>746</v>
      </c>
      <c r="F155" s="121"/>
      <c r="G155" s="41" t="s">
        <v>308</v>
      </c>
      <c r="H155" s="40">
        <v>0.02</v>
      </c>
      <c r="I155" s="39">
        <v>432.48</v>
      </c>
      <c r="J155" s="39">
        <v>8.64</v>
      </c>
    </row>
    <row r="156" spans="1:10" ht="24" customHeight="1" x14ac:dyDescent="0.2">
      <c r="A156" s="42" t="s">
        <v>484</v>
      </c>
      <c r="B156" s="43" t="s">
        <v>517</v>
      </c>
      <c r="C156" s="42" t="s">
        <v>45</v>
      </c>
      <c r="D156" s="42" t="s">
        <v>516</v>
      </c>
      <c r="E156" s="121" t="s">
        <v>513</v>
      </c>
      <c r="F156" s="121"/>
      <c r="G156" s="41" t="s">
        <v>512</v>
      </c>
      <c r="H156" s="40">
        <v>0.6</v>
      </c>
      <c r="I156" s="39">
        <v>3.51</v>
      </c>
      <c r="J156" s="39">
        <v>2.1</v>
      </c>
    </row>
    <row r="157" spans="1:10" ht="24" customHeight="1" x14ac:dyDescent="0.2">
      <c r="A157" s="42" t="s">
        <v>484</v>
      </c>
      <c r="B157" s="43" t="s">
        <v>590</v>
      </c>
      <c r="C157" s="42" t="s">
        <v>45</v>
      </c>
      <c r="D157" s="42" t="s">
        <v>589</v>
      </c>
      <c r="E157" s="121" t="s">
        <v>513</v>
      </c>
      <c r="F157" s="121"/>
      <c r="G157" s="41" t="s">
        <v>512</v>
      </c>
      <c r="H157" s="40">
        <v>0.6</v>
      </c>
      <c r="I157" s="39">
        <v>3.39</v>
      </c>
      <c r="J157" s="39">
        <v>2.0299999999999998</v>
      </c>
    </row>
    <row r="158" spans="1:10" ht="24" customHeight="1" x14ac:dyDescent="0.2">
      <c r="A158" s="37" t="s">
        <v>479</v>
      </c>
      <c r="B158" s="38" t="s">
        <v>584</v>
      </c>
      <c r="C158" s="37" t="s">
        <v>25</v>
      </c>
      <c r="D158" s="37" t="s">
        <v>583</v>
      </c>
      <c r="E158" s="116" t="s">
        <v>505</v>
      </c>
      <c r="F158" s="116"/>
      <c r="G158" s="36" t="s">
        <v>480</v>
      </c>
      <c r="H158" s="35">
        <v>0.6</v>
      </c>
      <c r="I158" s="34">
        <v>13.97</v>
      </c>
      <c r="J158" s="34">
        <v>8.3800000000000008</v>
      </c>
    </row>
    <row r="159" spans="1:10" ht="24" customHeight="1" x14ac:dyDescent="0.2">
      <c r="A159" s="37" t="s">
        <v>479</v>
      </c>
      <c r="B159" s="38" t="s">
        <v>507</v>
      </c>
      <c r="C159" s="37" t="s">
        <v>25</v>
      </c>
      <c r="D159" s="37" t="s">
        <v>506</v>
      </c>
      <c r="E159" s="116" t="s">
        <v>505</v>
      </c>
      <c r="F159" s="116"/>
      <c r="G159" s="36" t="s">
        <v>480</v>
      </c>
      <c r="H159" s="35">
        <v>0.6</v>
      </c>
      <c r="I159" s="34">
        <v>10.66</v>
      </c>
      <c r="J159" s="34">
        <v>6.39</v>
      </c>
    </row>
    <row r="160" spans="1:10" x14ac:dyDescent="0.2">
      <c r="A160" s="33"/>
      <c r="B160" s="33"/>
      <c r="C160" s="33"/>
      <c r="D160" s="33"/>
      <c r="E160" s="33" t="s">
        <v>474</v>
      </c>
      <c r="F160" s="32">
        <v>7.4</v>
      </c>
      <c r="G160" s="33" t="s">
        <v>473</v>
      </c>
      <c r="H160" s="32">
        <v>8.2200000000000006</v>
      </c>
      <c r="I160" s="33" t="s">
        <v>472</v>
      </c>
      <c r="J160" s="32">
        <v>15.62</v>
      </c>
    </row>
    <row r="161" spans="1:10" x14ac:dyDescent="0.2">
      <c r="A161" s="33"/>
      <c r="B161" s="33"/>
      <c r="C161" s="33"/>
      <c r="D161" s="33"/>
      <c r="E161" s="33" t="s">
        <v>471</v>
      </c>
      <c r="F161" s="32">
        <v>6.16</v>
      </c>
      <c r="G161" s="33"/>
      <c r="H161" s="117" t="s">
        <v>470</v>
      </c>
      <c r="I161" s="117"/>
      <c r="J161" s="32">
        <v>33.700000000000003</v>
      </c>
    </row>
    <row r="162" spans="1:10" ht="30" customHeight="1" thickBot="1" x14ac:dyDescent="0.25">
      <c r="A162" s="10"/>
      <c r="B162" s="10"/>
      <c r="C162" s="10"/>
      <c r="D162" s="10"/>
      <c r="E162" s="10"/>
      <c r="F162" s="10"/>
      <c r="G162" s="10" t="s">
        <v>469</v>
      </c>
      <c r="H162" s="31">
        <v>118.48</v>
      </c>
      <c r="I162" s="10" t="s">
        <v>468</v>
      </c>
      <c r="J162" s="30">
        <v>3992.78</v>
      </c>
    </row>
    <row r="163" spans="1:10" ht="0.95" customHeight="1" thickTop="1" x14ac:dyDescent="0.2">
      <c r="A163" s="29"/>
      <c r="B163" s="29"/>
      <c r="C163" s="29"/>
      <c r="D163" s="29"/>
      <c r="E163" s="29"/>
      <c r="F163" s="29"/>
      <c r="G163" s="29"/>
      <c r="H163" s="29"/>
      <c r="I163" s="29"/>
      <c r="J163" s="29"/>
    </row>
    <row r="164" spans="1:10" ht="18" customHeight="1" x14ac:dyDescent="0.2">
      <c r="A164" s="26" t="s">
        <v>407</v>
      </c>
      <c r="B164" s="24" t="s">
        <v>467</v>
      </c>
      <c r="C164" s="26" t="s">
        <v>466</v>
      </c>
      <c r="D164" s="26" t="s">
        <v>1</v>
      </c>
      <c r="E164" s="118" t="s">
        <v>486</v>
      </c>
      <c r="F164" s="118"/>
      <c r="G164" s="25" t="s">
        <v>465</v>
      </c>
      <c r="H164" s="24" t="s">
        <v>464</v>
      </c>
      <c r="I164" s="24" t="s">
        <v>463</v>
      </c>
      <c r="J164" s="24" t="s">
        <v>2</v>
      </c>
    </row>
    <row r="165" spans="1:10" ht="24" customHeight="1" x14ac:dyDescent="0.2">
      <c r="A165" s="16" t="s">
        <v>485</v>
      </c>
      <c r="B165" s="14" t="s">
        <v>406</v>
      </c>
      <c r="C165" s="16" t="s">
        <v>45</v>
      </c>
      <c r="D165" s="16" t="s">
        <v>405</v>
      </c>
      <c r="E165" s="119" t="s">
        <v>978</v>
      </c>
      <c r="F165" s="119"/>
      <c r="G165" s="15" t="s">
        <v>23</v>
      </c>
      <c r="H165" s="44">
        <v>1</v>
      </c>
      <c r="I165" s="13">
        <v>2.11</v>
      </c>
      <c r="J165" s="13">
        <v>2.11</v>
      </c>
    </row>
    <row r="166" spans="1:10" ht="24" customHeight="1" x14ac:dyDescent="0.2">
      <c r="A166" s="42" t="s">
        <v>484</v>
      </c>
      <c r="B166" s="43" t="s">
        <v>517</v>
      </c>
      <c r="C166" s="42" t="s">
        <v>45</v>
      </c>
      <c r="D166" s="42" t="s">
        <v>516</v>
      </c>
      <c r="E166" s="121" t="s">
        <v>513</v>
      </c>
      <c r="F166" s="121"/>
      <c r="G166" s="41" t="s">
        <v>512</v>
      </c>
      <c r="H166" s="40">
        <v>0.15</v>
      </c>
      <c r="I166" s="39">
        <v>3.51</v>
      </c>
      <c r="J166" s="39">
        <v>0.52</v>
      </c>
    </row>
    <row r="167" spans="1:10" ht="24" customHeight="1" x14ac:dyDescent="0.2">
      <c r="A167" s="37" t="s">
        <v>479</v>
      </c>
      <c r="B167" s="38" t="s">
        <v>507</v>
      </c>
      <c r="C167" s="37" t="s">
        <v>25</v>
      </c>
      <c r="D167" s="37" t="s">
        <v>506</v>
      </c>
      <c r="E167" s="116" t="s">
        <v>505</v>
      </c>
      <c r="F167" s="116"/>
      <c r="G167" s="36" t="s">
        <v>480</v>
      </c>
      <c r="H167" s="35">
        <v>0.15</v>
      </c>
      <c r="I167" s="34">
        <v>10.66</v>
      </c>
      <c r="J167" s="34">
        <v>1.59</v>
      </c>
    </row>
    <row r="168" spans="1:10" x14ac:dyDescent="0.2">
      <c r="A168" s="33"/>
      <c r="B168" s="33"/>
      <c r="C168" s="33"/>
      <c r="D168" s="33"/>
      <c r="E168" s="33" t="s">
        <v>474</v>
      </c>
      <c r="F168" s="32">
        <v>0.75</v>
      </c>
      <c r="G168" s="33" t="s">
        <v>473</v>
      </c>
      <c r="H168" s="32">
        <v>0.84</v>
      </c>
      <c r="I168" s="33" t="s">
        <v>472</v>
      </c>
      <c r="J168" s="32">
        <v>1.59</v>
      </c>
    </row>
    <row r="169" spans="1:10" x14ac:dyDescent="0.2">
      <c r="A169" s="33"/>
      <c r="B169" s="33"/>
      <c r="C169" s="33"/>
      <c r="D169" s="33"/>
      <c r="E169" s="33" t="s">
        <v>471</v>
      </c>
      <c r="F169" s="32">
        <v>0.48</v>
      </c>
      <c r="G169" s="33"/>
      <c r="H169" s="117" t="s">
        <v>470</v>
      </c>
      <c r="I169" s="117"/>
      <c r="J169" s="32">
        <v>2.59</v>
      </c>
    </row>
    <row r="170" spans="1:10" ht="30" customHeight="1" thickBot="1" x14ac:dyDescent="0.25">
      <c r="A170" s="10"/>
      <c r="B170" s="10"/>
      <c r="C170" s="10"/>
      <c r="D170" s="10"/>
      <c r="E170" s="10"/>
      <c r="F170" s="10"/>
      <c r="G170" s="10" t="s">
        <v>469</v>
      </c>
      <c r="H170" s="31">
        <v>27</v>
      </c>
      <c r="I170" s="10" t="s">
        <v>468</v>
      </c>
      <c r="J170" s="30">
        <v>69.930000000000007</v>
      </c>
    </row>
    <row r="171" spans="1:10" ht="0.95" customHeight="1" thickTop="1" x14ac:dyDescent="0.2">
      <c r="A171" s="29"/>
      <c r="B171" s="29"/>
      <c r="C171" s="29"/>
      <c r="D171" s="29"/>
      <c r="E171" s="29"/>
      <c r="F171" s="29"/>
      <c r="G171" s="29"/>
      <c r="H171" s="29"/>
      <c r="I171" s="29"/>
      <c r="J171" s="29"/>
    </row>
    <row r="172" spans="1:10" ht="24" customHeight="1" x14ac:dyDescent="0.2">
      <c r="A172" s="18" t="s">
        <v>404</v>
      </c>
      <c r="B172" s="18"/>
      <c r="C172" s="18"/>
      <c r="D172" s="18" t="s">
        <v>403</v>
      </c>
      <c r="E172" s="18"/>
      <c r="F172" s="120"/>
      <c r="G172" s="120"/>
      <c r="H172" s="19"/>
      <c r="I172" s="18"/>
      <c r="J172" s="17">
        <v>47963.67</v>
      </c>
    </row>
    <row r="173" spans="1:10" ht="18" customHeight="1" x14ac:dyDescent="0.2">
      <c r="A173" s="26" t="s">
        <v>402</v>
      </c>
      <c r="B173" s="24" t="s">
        <v>467</v>
      </c>
      <c r="C173" s="26" t="s">
        <v>466</v>
      </c>
      <c r="D173" s="26" t="s">
        <v>1</v>
      </c>
      <c r="E173" s="118" t="s">
        <v>486</v>
      </c>
      <c r="F173" s="118"/>
      <c r="G173" s="25" t="s">
        <v>465</v>
      </c>
      <c r="H173" s="24" t="s">
        <v>464</v>
      </c>
      <c r="I173" s="24" t="s">
        <v>463</v>
      </c>
      <c r="J173" s="24" t="s">
        <v>2</v>
      </c>
    </row>
    <row r="174" spans="1:10" ht="48" customHeight="1" x14ac:dyDescent="0.2">
      <c r="A174" s="16" t="s">
        <v>485</v>
      </c>
      <c r="B174" s="14" t="s">
        <v>401</v>
      </c>
      <c r="C174" s="16" t="s">
        <v>45</v>
      </c>
      <c r="D174" s="16" t="s">
        <v>400</v>
      </c>
      <c r="E174" s="119" t="s">
        <v>977</v>
      </c>
      <c r="F174" s="119"/>
      <c r="G174" s="15" t="s">
        <v>23</v>
      </c>
      <c r="H174" s="44">
        <v>1</v>
      </c>
      <c r="I174" s="13">
        <v>37.54</v>
      </c>
      <c r="J174" s="13">
        <v>37.54</v>
      </c>
    </row>
    <row r="175" spans="1:10" ht="24" customHeight="1" x14ac:dyDescent="0.2">
      <c r="A175" s="42" t="s">
        <v>484</v>
      </c>
      <c r="B175" s="43" t="s">
        <v>976</v>
      </c>
      <c r="C175" s="42" t="s">
        <v>45</v>
      </c>
      <c r="D175" s="42" t="s">
        <v>975</v>
      </c>
      <c r="E175" s="121" t="s">
        <v>746</v>
      </c>
      <c r="F175" s="121"/>
      <c r="G175" s="41" t="s">
        <v>612</v>
      </c>
      <c r="H175" s="40">
        <v>5</v>
      </c>
      <c r="I175" s="39">
        <v>1.07</v>
      </c>
      <c r="J175" s="39">
        <v>5.35</v>
      </c>
    </row>
    <row r="176" spans="1:10" ht="24" customHeight="1" x14ac:dyDescent="0.2">
      <c r="A176" s="42" t="s">
        <v>484</v>
      </c>
      <c r="B176" s="43" t="s">
        <v>517</v>
      </c>
      <c r="C176" s="42" t="s">
        <v>45</v>
      </c>
      <c r="D176" s="42" t="s">
        <v>516</v>
      </c>
      <c r="E176" s="121" t="s">
        <v>513</v>
      </c>
      <c r="F176" s="121"/>
      <c r="G176" s="41" t="s">
        <v>512</v>
      </c>
      <c r="H176" s="40">
        <v>0.34</v>
      </c>
      <c r="I176" s="39">
        <v>3.51</v>
      </c>
      <c r="J176" s="39">
        <v>1.19</v>
      </c>
    </row>
    <row r="177" spans="1:10" ht="24" customHeight="1" x14ac:dyDescent="0.2">
      <c r="A177" s="42" t="s">
        <v>484</v>
      </c>
      <c r="B177" s="43" t="s">
        <v>590</v>
      </c>
      <c r="C177" s="42" t="s">
        <v>45</v>
      </c>
      <c r="D177" s="42" t="s">
        <v>589</v>
      </c>
      <c r="E177" s="121" t="s">
        <v>513</v>
      </c>
      <c r="F177" s="121"/>
      <c r="G177" s="41" t="s">
        <v>512</v>
      </c>
      <c r="H177" s="40">
        <v>0.4</v>
      </c>
      <c r="I177" s="39">
        <v>3.39</v>
      </c>
      <c r="J177" s="39">
        <v>1.35</v>
      </c>
    </row>
    <row r="178" spans="1:10" ht="24" customHeight="1" x14ac:dyDescent="0.2">
      <c r="A178" s="37" t="s">
        <v>479</v>
      </c>
      <c r="B178" s="38" t="s">
        <v>974</v>
      </c>
      <c r="C178" s="37" t="s">
        <v>45</v>
      </c>
      <c r="D178" s="37" t="s">
        <v>973</v>
      </c>
      <c r="E178" s="116" t="s">
        <v>476</v>
      </c>
      <c r="F178" s="116"/>
      <c r="G178" s="36" t="s">
        <v>612</v>
      </c>
      <c r="H178" s="35">
        <v>0.35</v>
      </c>
      <c r="I178" s="34">
        <v>3.5</v>
      </c>
      <c r="J178" s="34">
        <v>1.22</v>
      </c>
    </row>
    <row r="179" spans="1:10" ht="24" customHeight="1" x14ac:dyDescent="0.2">
      <c r="A179" s="37" t="s">
        <v>479</v>
      </c>
      <c r="B179" s="38" t="s">
        <v>972</v>
      </c>
      <c r="C179" s="37" t="s">
        <v>45</v>
      </c>
      <c r="D179" s="37" t="s">
        <v>971</v>
      </c>
      <c r="E179" s="116" t="s">
        <v>476</v>
      </c>
      <c r="F179" s="116"/>
      <c r="G179" s="36" t="s">
        <v>23</v>
      </c>
      <c r="H179" s="35">
        <v>1.1000000000000001</v>
      </c>
      <c r="I179" s="34">
        <v>17.489999999999998</v>
      </c>
      <c r="J179" s="34">
        <v>19.23</v>
      </c>
    </row>
    <row r="180" spans="1:10" ht="24" customHeight="1" x14ac:dyDescent="0.2">
      <c r="A180" s="37" t="s">
        <v>479</v>
      </c>
      <c r="B180" s="38" t="s">
        <v>584</v>
      </c>
      <c r="C180" s="37" t="s">
        <v>25</v>
      </c>
      <c r="D180" s="37" t="s">
        <v>583</v>
      </c>
      <c r="E180" s="116" t="s">
        <v>505</v>
      </c>
      <c r="F180" s="116"/>
      <c r="G180" s="36" t="s">
        <v>480</v>
      </c>
      <c r="H180" s="35">
        <v>0.4</v>
      </c>
      <c r="I180" s="34">
        <v>13.97</v>
      </c>
      <c r="J180" s="34">
        <v>5.58</v>
      </c>
    </row>
    <row r="181" spans="1:10" ht="24" customHeight="1" x14ac:dyDescent="0.2">
      <c r="A181" s="37" t="s">
        <v>479</v>
      </c>
      <c r="B181" s="38" t="s">
        <v>507</v>
      </c>
      <c r="C181" s="37" t="s">
        <v>25</v>
      </c>
      <c r="D181" s="37" t="s">
        <v>506</v>
      </c>
      <c r="E181" s="116" t="s">
        <v>505</v>
      </c>
      <c r="F181" s="116"/>
      <c r="G181" s="36" t="s">
        <v>480</v>
      </c>
      <c r="H181" s="35">
        <v>0.34</v>
      </c>
      <c r="I181" s="34">
        <v>10.66</v>
      </c>
      <c r="J181" s="34">
        <v>3.62</v>
      </c>
    </row>
    <row r="182" spans="1:10" x14ac:dyDescent="0.2">
      <c r="A182" s="33"/>
      <c r="B182" s="33"/>
      <c r="C182" s="33"/>
      <c r="D182" s="33"/>
      <c r="E182" s="33" t="s">
        <v>474</v>
      </c>
      <c r="F182" s="32">
        <v>4.5199999999999996</v>
      </c>
      <c r="G182" s="33" t="s">
        <v>473</v>
      </c>
      <c r="H182" s="32">
        <v>5.03</v>
      </c>
      <c r="I182" s="33" t="s">
        <v>472</v>
      </c>
      <c r="J182" s="32">
        <v>9.5500000000000007</v>
      </c>
    </row>
    <row r="183" spans="1:10" x14ac:dyDescent="0.2">
      <c r="A183" s="33"/>
      <c r="B183" s="33"/>
      <c r="C183" s="33"/>
      <c r="D183" s="33"/>
      <c r="E183" s="33" t="s">
        <v>471</v>
      </c>
      <c r="F183" s="32">
        <v>8.42</v>
      </c>
      <c r="G183" s="33"/>
      <c r="H183" s="117" t="s">
        <v>470</v>
      </c>
      <c r="I183" s="117"/>
      <c r="J183" s="32">
        <v>45.96</v>
      </c>
    </row>
    <row r="184" spans="1:10" ht="30" customHeight="1" thickBot="1" x14ac:dyDescent="0.25">
      <c r="A184" s="10"/>
      <c r="B184" s="10"/>
      <c r="C184" s="10"/>
      <c r="D184" s="10"/>
      <c r="E184" s="10"/>
      <c r="F184" s="10"/>
      <c r="G184" s="10" t="s">
        <v>469</v>
      </c>
      <c r="H184" s="31">
        <v>117.57</v>
      </c>
      <c r="I184" s="10" t="s">
        <v>468</v>
      </c>
      <c r="J184" s="30">
        <v>5403.52</v>
      </c>
    </row>
    <row r="185" spans="1:10" ht="0.95" customHeight="1" thickTop="1" x14ac:dyDescent="0.2">
      <c r="A185" s="29"/>
      <c r="B185" s="29"/>
      <c r="C185" s="29"/>
      <c r="D185" s="29"/>
      <c r="E185" s="29"/>
      <c r="F185" s="29"/>
      <c r="G185" s="29"/>
      <c r="H185" s="29"/>
      <c r="I185" s="29"/>
      <c r="J185" s="29"/>
    </row>
    <row r="186" spans="1:10" ht="18" customHeight="1" x14ac:dyDescent="0.2">
      <c r="A186" s="26" t="s">
        <v>399</v>
      </c>
      <c r="B186" s="24" t="s">
        <v>467</v>
      </c>
      <c r="C186" s="26" t="s">
        <v>466</v>
      </c>
      <c r="D186" s="26" t="s">
        <v>1</v>
      </c>
      <c r="E186" s="118" t="s">
        <v>486</v>
      </c>
      <c r="F186" s="118"/>
      <c r="G186" s="25" t="s">
        <v>465</v>
      </c>
      <c r="H186" s="24" t="s">
        <v>464</v>
      </c>
      <c r="I186" s="24" t="s">
        <v>463</v>
      </c>
      <c r="J186" s="24" t="s">
        <v>2</v>
      </c>
    </row>
    <row r="187" spans="1:10" ht="36" customHeight="1" x14ac:dyDescent="0.2">
      <c r="A187" s="16" t="s">
        <v>485</v>
      </c>
      <c r="B187" s="14" t="s">
        <v>398</v>
      </c>
      <c r="C187" s="16" t="s">
        <v>25</v>
      </c>
      <c r="D187" s="16" t="s">
        <v>397</v>
      </c>
      <c r="E187" s="119" t="s">
        <v>970</v>
      </c>
      <c r="F187" s="119"/>
      <c r="G187" s="15" t="s">
        <v>23</v>
      </c>
      <c r="H187" s="44">
        <v>1</v>
      </c>
      <c r="I187" s="13">
        <v>603.33000000000004</v>
      </c>
      <c r="J187" s="13">
        <v>603.33000000000004</v>
      </c>
    </row>
    <row r="188" spans="1:10" ht="36" customHeight="1" x14ac:dyDescent="0.2">
      <c r="A188" s="42" t="s">
        <v>484</v>
      </c>
      <c r="B188" s="43" t="s">
        <v>820</v>
      </c>
      <c r="C188" s="42" t="s">
        <v>25</v>
      </c>
      <c r="D188" s="42" t="s">
        <v>819</v>
      </c>
      <c r="E188" s="121" t="s">
        <v>815</v>
      </c>
      <c r="F188" s="121"/>
      <c r="G188" s="41" t="s">
        <v>818</v>
      </c>
      <c r="H188" s="40">
        <v>8.8999999999999996E-2</v>
      </c>
      <c r="I188" s="39">
        <v>21.02</v>
      </c>
      <c r="J188" s="39">
        <v>1.87</v>
      </c>
    </row>
    <row r="189" spans="1:10" ht="36" customHeight="1" x14ac:dyDescent="0.2">
      <c r="A189" s="42" t="s">
        <v>484</v>
      </c>
      <c r="B189" s="43" t="s">
        <v>817</v>
      </c>
      <c r="C189" s="42" t="s">
        <v>25</v>
      </c>
      <c r="D189" s="42" t="s">
        <v>816</v>
      </c>
      <c r="E189" s="121" t="s">
        <v>815</v>
      </c>
      <c r="F189" s="121"/>
      <c r="G189" s="41" t="s">
        <v>814</v>
      </c>
      <c r="H189" s="40">
        <v>1.3160000000000001</v>
      </c>
      <c r="I189" s="39">
        <v>17.690000000000001</v>
      </c>
      <c r="J189" s="39">
        <v>23.28</v>
      </c>
    </row>
    <row r="190" spans="1:10" ht="24" customHeight="1" x14ac:dyDescent="0.2">
      <c r="A190" s="42" t="s">
        <v>484</v>
      </c>
      <c r="B190" s="43" t="s">
        <v>811</v>
      </c>
      <c r="C190" s="42" t="s">
        <v>25</v>
      </c>
      <c r="D190" s="42" t="s">
        <v>810</v>
      </c>
      <c r="E190" s="121" t="s">
        <v>481</v>
      </c>
      <c r="F190" s="121"/>
      <c r="G190" s="41" t="s">
        <v>480</v>
      </c>
      <c r="H190" s="40">
        <v>1.405</v>
      </c>
      <c r="I190" s="39">
        <v>21.02</v>
      </c>
      <c r="J190" s="39">
        <v>29.53</v>
      </c>
    </row>
    <row r="191" spans="1:10" ht="24" customHeight="1" x14ac:dyDescent="0.2">
      <c r="A191" s="42" t="s">
        <v>484</v>
      </c>
      <c r="B191" s="43" t="s">
        <v>483</v>
      </c>
      <c r="C191" s="42" t="s">
        <v>25</v>
      </c>
      <c r="D191" s="42" t="s">
        <v>482</v>
      </c>
      <c r="E191" s="121" t="s">
        <v>481</v>
      </c>
      <c r="F191" s="121"/>
      <c r="G191" s="41" t="s">
        <v>480</v>
      </c>
      <c r="H191" s="40">
        <v>0.70199999999999996</v>
      </c>
      <c r="I191" s="39">
        <v>14.84</v>
      </c>
      <c r="J191" s="39">
        <v>10.41</v>
      </c>
    </row>
    <row r="192" spans="1:10" ht="24" customHeight="1" x14ac:dyDescent="0.2">
      <c r="A192" s="37" t="s">
        <v>479</v>
      </c>
      <c r="B192" s="38" t="s">
        <v>969</v>
      </c>
      <c r="C192" s="37" t="s">
        <v>25</v>
      </c>
      <c r="D192" s="37" t="s">
        <v>968</v>
      </c>
      <c r="E192" s="116" t="s">
        <v>476</v>
      </c>
      <c r="F192" s="116"/>
      <c r="G192" s="36" t="s">
        <v>487</v>
      </c>
      <c r="H192" s="35">
        <v>0.53</v>
      </c>
      <c r="I192" s="34">
        <v>45.38</v>
      </c>
      <c r="J192" s="34">
        <v>24.05</v>
      </c>
    </row>
    <row r="193" spans="1:10" ht="24" customHeight="1" x14ac:dyDescent="0.2">
      <c r="A193" s="37" t="s">
        <v>479</v>
      </c>
      <c r="B193" s="38" t="s">
        <v>967</v>
      </c>
      <c r="C193" s="37" t="s">
        <v>25</v>
      </c>
      <c r="D193" s="37" t="s">
        <v>966</v>
      </c>
      <c r="E193" s="116" t="s">
        <v>476</v>
      </c>
      <c r="F193" s="116"/>
      <c r="G193" s="36" t="s">
        <v>487</v>
      </c>
      <c r="H193" s="35">
        <v>0.97</v>
      </c>
      <c r="I193" s="34">
        <v>2.11</v>
      </c>
      <c r="J193" s="34">
        <v>2.04</v>
      </c>
    </row>
    <row r="194" spans="1:10" ht="24" customHeight="1" x14ac:dyDescent="0.2">
      <c r="A194" s="37" t="s">
        <v>479</v>
      </c>
      <c r="B194" s="38" t="s">
        <v>965</v>
      </c>
      <c r="C194" s="37" t="s">
        <v>25</v>
      </c>
      <c r="D194" s="37" t="s">
        <v>964</v>
      </c>
      <c r="E194" s="116" t="s">
        <v>476</v>
      </c>
      <c r="F194" s="116"/>
      <c r="G194" s="36" t="s">
        <v>23</v>
      </c>
      <c r="H194" s="35">
        <v>1.05</v>
      </c>
      <c r="I194" s="34">
        <v>487.77</v>
      </c>
      <c r="J194" s="34">
        <v>512.15</v>
      </c>
    </row>
    <row r="195" spans="1:10" x14ac:dyDescent="0.2">
      <c r="A195" s="33"/>
      <c r="B195" s="33"/>
      <c r="C195" s="33"/>
      <c r="D195" s="33"/>
      <c r="E195" s="33" t="s">
        <v>474</v>
      </c>
      <c r="F195" s="32">
        <v>24.41</v>
      </c>
      <c r="G195" s="33" t="s">
        <v>473</v>
      </c>
      <c r="H195" s="32">
        <v>27.1</v>
      </c>
      <c r="I195" s="33" t="s">
        <v>472</v>
      </c>
      <c r="J195" s="32">
        <v>51.51</v>
      </c>
    </row>
    <row r="196" spans="1:10" x14ac:dyDescent="0.2">
      <c r="A196" s="33"/>
      <c r="B196" s="33"/>
      <c r="C196" s="33"/>
      <c r="D196" s="33"/>
      <c r="E196" s="33" t="s">
        <v>471</v>
      </c>
      <c r="F196" s="32">
        <v>134.96</v>
      </c>
      <c r="G196" s="33"/>
      <c r="H196" s="117" t="s">
        <v>470</v>
      </c>
      <c r="I196" s="117"/>
      <c r="J196" s="32">
        <v>738.29</v>
      </c>
    </row>
    <row r="197" spans="1:10" ht="30" customHeight="1" thickBot="1" x14ac:dyDescent="0.25">
      <c r="A197" s="10"/>
      <c r="B197" s="10"/>
      <c r="C197" s="10"/>
      <c r="D197" s="10"/>
      <c r="E197" s="10"/>
      <c r="F197" s="10"/>
      <c r="G197" s="10" t="s">
        <v>469</v>
      </c>
      <c r="H197" s="31">
        <v>17.940000000000001</v>
      </c>
      <c r="I197" s="10" t="s">
        <v>468</v>
      </c>
      <c r="J197" s="30">
        <v>13244.92</v>
      </c>
    </row>
    <row r="198" spans="1:10" ht="0.95" customHeight="1" thickTop="1" x14ac:dyDescent="0.2">
      <c r="A198" s="29"/>
      <c r="B198" s="29"/>
      <c r="C198" s="29"/>
      <c r="D198" s="29"/>
      <c r="E198" s="29"/>
      <c r="F198" s="29"/>
      <c r="G198" s="29"/>
      <c r="H198" s="29"/>
      <c r="I198" s="29"/>
      <c r="J198" s="29"/>
    </row>
    <row r="199" spans="1:10" ht="18" customHeight="1" x14ac:dyDescent="0.2">
      <c r="A199" s="26" t="s">
        <v>396</v>
      </c>
      <c r="B199" s="24" t="s">
        <v>467</v>
      </c>
      <c r="C199" s="26" t="s">
        <v>466</v>
      </c>
      <c r="D199" s="26" t="s">
        <v>1</v>
      </c>
      <c r="E199" s="118" t="s">
        <v>486</v>
      </c>
      <c r="F199" s="118"/>
      <c r="G199" s="25" t="s">
        <v>465</v>
      </c>
      <c r="H199" s="24" t="s">
        <v>464</v>
      </c>
      <c r="I199" s="24" t="s">
        <v>463</v>
      </c>
      <c r="J199" s="24" t="s">
        <v>2</v>
      </c>
    </row>
    <row r="200" spans="1:10" ht="24" customHeight="1" x14ac:dyDescent="0.2">
      <c r="A200" s="16" t="s">
        <v>485</v>
      </c>
      <c r="B200" s="14" t="s">
        <v>395</v>
      </c>
      <c r="C200" s="16" t="s">
        <v>25</v>
      </c>
      <c r="D200" s="16" t="s">
        <v>394</v>
      </c>
      <c r="E200" s="119" t="s">
        <v>821</v>
      </c>
      <c r="F200" s="119"/>
      <c r="G200" s="15" t="s">
        <v>23</v>
      </c>
      <c r="H200" s="44">
        <v>1</v>
      </c>
      <c r="I200" s="13">
        <v>84.46</v>
      </c>
      <c r="J200" s="13">
        <v>84.46</v>
      </c>
    </row>
    <row r="201" spans="1:10" ht="24" customHeight="1" x14ac:dyDescent="0.2">
      <c r="A201" s="42" t="s">
        <v>484</v>
      </c>
      <c r="B201" s="43" t="s">
        <v>963</v>
      </c>
      <c r="C201" s="42" t="s">
        <v>25</v>
      </c>
      <c r="D201" s="42" t="s">
        <v>962</v>
      </c>
      <c r="E201" s="121" t="s">
        <v>481</v>
      </c>
      <c r="F201" s="121"/>
      <c r="G201" s="41" t="s">
        <v>480</v>
      </c>
      <c r="H201" s="40">
        <v>0.49940000000000001</v>
      </c>
      <c r="I201" s="39">
        <v>15.38</v>
      </c>
      <c r="J201" s="39">
        <v>7.68</v>
      </c>
    </row>
    <row r="202" spans="1:10" ht="36" customHeight="1" x14ac:dyDescent="0.2">
      <c r="A202" s="37" t="s">
        <v>479</v>
      </c>
      <c r="B202" s="38" t="s">
        <v>961</v>
      </c>
      <c r="C202" s="37" t="s">
        <v>25</v>
      </c>
      <c r="D202" s="37" t="s">
        <v>960</v>
      </c>
      <c r="E202" s="116" t="s">
        <v>476</v>
      </c>
      <c r="F202" s="116"/>
      <c r="G202" s="36" t="s">
        <v>487</v>
      </c>
      <c r="H202" s="35">
        <v>4.2599999999999999E-2</v>
      </c>
      <c r="I202" s="34">
        <v>30.2</v>
      </c>
      <c r="J202" s="34">
        <v>1.28</v>
      </c>
    </row>
    <row r="203" spans="1:10" ht="36" customHeight="1" x14ac:dyDescent="0.2">
      <c r="A203" s="37" t="s">
        <v>479</v>
      </c>
      <c r="B203" s="38" t="s">
        <v>959</v>
      </c>
      <c r="C203" s="37" t="s">
        <v>25</v>
      </c>
      <c r="D203" s="37" t="s">
        <v>958</v>
      </c>
      <c r="E203" s="116" t="s">
        <v>476</v>
      </c>
      <c r="F203" s="116"/>
      <c r="G203" s="36" t="s">
        <v>23</v>
      </c>
      <c r="H203" s="35">
        <v>1.0955999999999999</v>
      </c>
      <c r="I203" s="34">
        <v>43.56</v>
      </c>
      <c r="J203" s="34">
        <v>47.72</v>
      </c>
    </row>
    <row r="204" spans="1:10" ht="24" customHeight="1" x14ac:dyDescent="0.2">
      <c r="A204" s="37" t="s">
        <v>479</v>
      </c>
      <c r="B204" s="38" t="s">
        <v>957</v>
      </c>
      <c r="C204" s="37" t="s">
        <v>25</v>
      </c>
      <c r="D204" s="37" t="s">
        <v>956</v>
      </c>
      <c r="E204" s="116" t="s">
        <v>476</v>
      </c>
      <c r="F204" s="116"/>
      <c r="G204" s="36" t="s">
        <v>951</v>
      </c>
      <c r="H204" s="35">
        <v>3.3300000000000003E-2</v>
      </c>
      <c r="I204" s="34">
        <v>29.65</v>
      </c>
      <c r="J204" s="34">
        <v>0.98</v>
      </c>
    </row>
    <row r="205" spans="1:10" ht="36" customHeight="1" x14ac:dyDescent="0.2">
      <c r="A205" s="37" t="s">
        <v>479</v>
      </c>
      <c r="B205" s="38" t="s">
        <v>955</v>
      </c>
      <c r="C205" s="37" t="s">
        <v>25</v>
      </c>
      <c r="D205" s="37" t="s">
        <v>954</v>
      </c>
      <c r="E205" s="116" t="s">
        <v>476</v>
      </c>
      <c r="F205" s="116"/>
      <c r="G205" s="36" t="s">
        <v>66</v>
      </c>
      <c r="H205" s="35">
        <v>2.1911999999999998</v>
      </c>
      <c r="I205" s="34">
        <v>0.15</v>
      </c>
      <c r="J205" s="34">
        <v>0.32</v>
      </c>
    </row>
    <row r="206" spans="1:10" ht="24" customHeight="1" x14ac:dyDescent="0.2">
      <c r="A206" s="37" t="s">
        <v>479</v>
      </c>
      <c r="B206" s="38" t="s">
        <v>953</v>
      </c>
      <c r="C206" s="37" t="s">
        <v>25</v>
      </c>
      <c r="D206" s="37" t="s">
        <v>952</v>
      </c>
      <c r="E206" s="116" t="s">
        <v>476</v>
      </c>
      <c r="F206" s="116"/>
      <c r="G206" s="36" t="s">
        <v>951</v>
      </c>
      <c r="H206" s="35">
        <v>1.32E-2</v>
      </c>
      <c r="I206" s="34">
        <v>17.29</v>
      </c>
      <c r="J206" s="34">
        <v>0.22</v>
      </c>
    </row>
    <row r="207" spans="1:10" ht="36" customHeight="1" x14ac:dyDescent="0.2">
      <c r="A207" s="37" t="s">
        <v>479</v>
      </c>
      <c r="B207" s="38" t="s">
        <v>950</v>
      </c>
      <c r="C207" s="37" t="s">
        <v>25</v>
      </c>
      <c r="D207" s="37" t="s">
        <v>949</v>
      </c>
      <c r="E207" s="116" t="s">
        <v>948</v>
      </c>
      <c r="F207" s="116"/>
      <c r="G207" s="36" t="s">
        <v>66</v>
      </c>
      <c r="H207" s="35">
        <v>1.3265</v>
      </c>
      <c r="I207" s="34">
        <v>2.27</v>
      </c>
      <c r="J207" s="34">
        <v>3.01</v>
      </c>
    </row>
    <row r="208" spans="1:10" ht="36" customHeight="1" x14ac:dyDescent="0.2">
      <c r="A208" s="37" t="s">
        <v>479</v>
      </c>
      <c r="B208" s="38" t="s">
        <v>947</v>
      </c>
      <c r="C208" s="37" t="s">
        <v>25</v>
      </c>
      <c r="D208" s="37" t="s">
        <v>946</v>
      </c>
      <c r="E208" s="116" t="s">
        <v>476</v>
      </c>
      <c r="F208" s="116"/>
      <c r="G208" s="36" t="s">
        <v>34</v>
      </c>
      <c r="H208" s="35">
        <v>3.8498999999999999</v>
      </c>
      <c r="I208" s="34">
        <v>6.04</v>
      </c>
      <c r="J208" s="34">
        <v>23.25</v>
      </c>
    </row>
    <row r="209" spans="1:10" x14ac:dyDescent="0.2">
      <c r="A209" s="33"/>
      <c r="B209" s="33"/>
      <c r="C209" s="33"/>
      <c r="D209" s="33"/>
      <c r="E209" s="33" t="s">
        <v>474</v>
      </c>
      <c r="F209" s="32">
        <v>2.87</v>
      </c>
      <c r="G209" s="33" t="s">
        <v>473</v>
      </c>
      <c r="H209" s="32">
        <v>3.19</v>
      </c>
      <c r="I209" s="33" t="s">
        <v>472</v>
      </c>
      <c r="J209" s="32">
        <v>6.06</v>
      </c>
    </row>
    <row r="210" spans="1:10" x14ac:dyDescent="0.2">
      <c r="A210" s="33"/>
      <c r="B210" s="33"/>
      <c r="C210" s="33"/>
      <c r="D210" s="33"/>
      <c r="E210" s="33" t="s">
        <v>471</v>
      </c>
      <c r="F210" s="32">
        <v>18.89</v>
      </c>
      <c r="G210" s="33"/>
      <c r="H210" s="117" t="s">
        <v>470</v>
      </c>
      <c r="I210" s="117"/>
      <c r="J210" s="32">
        <v>103.35</v>
      </c>
    </row>
    <row r="211" spans="1:10" ht="30" customHeight="1" thickBot="1" x14ac:dyDescent="0.25">
      <c r="A211" s="10"/>
      <c r="B211" s="10"/>
      <c r="C211" s="10"/>
      <c r="D211" s="10"/>
      <c r="E211" s="10"/>
      <c r="F211" s="10"/>
      <c r="G211" s="10" t="s">
        <v>469</v>
      </c>
      <c r="H211" s="31">
        <v>283.64999999999998</v>
      </c>
      <c r="I211" s="10" t="s">
        <v>468</v>
      </c>
      <c r="J211" s="30">
        <v>29315.23</v>
      </c>
    </row>
    <row r="212" spans="1:10" ht="0.95" customHeight="1" thickTop="1" x14ac:dyDescent="0.2">
      <c r="A212" s="29"/>
      <c r="B212" s="29"/>
      <c r="C212" s="29"/>
      <c r="D212" s="29"/>
      <c r="E212" s="29"/>
      <c r="F212" s="29"/>
      <c r="G212" s="29"/>
      <c r="H212" s="29"/>
      <c r="I212" s="29"/>
      <c r="J212" s="29"/>
    </row>
    <row r="213" spans="1:10" ht="24" customHeight="1" x14ac:dyDescent="0.2">
      <c r="A213" s="18" t="s">
        <v>393</v>
      </c>
      <c r="B213" s="18"/>
      <c r="C213" s="18"/>
      <c r="D213" s="18" t="s">
        <v>392</v>
      </c>
      <c r="E213" s="18"/>
      <c r="F213" s="120"/>
      <c r="G213" s="120"/>
      <c r="H213" s="19"/>
      <c r="I213" s="18"/>
      <c r="J213" s="17">
        <v>6903.15</v>
      </c>
    </row>
    <row r="214" spans="1:10" ht="18" customHeight="1" x14ac:dyDescent="0.2">
      <c r="A214" s="26" t="s">
        <v>391</v>
      </c>
      <c r="B214" s="24" t="s">
        <v>467</v>
      </c>
      <c r="C214" s="26" t="s">
        <v>466</v>
      </c>
      <c r="D214" s="26" t="s">
        <v>1</v>
      </c>
      <c r="E214" s="118" t="s">
        <v>486</v>
      </c>
      <c r="F214" s="118"/>
      <c r="G214" s="25" t="s">
        <v>465</v>
      </c>
      <c r="H214" s="24" t="s">
        <v>464</v>
      </c>
      <c r="I214" s="24" t="s">
        <v>463</v>
      </c>
      <c r="J214" s="24" t="s">
        <v>2</v>
      </c>
    </row>
    <row r="215" spans="1:10" ht="60" customHeight="1" x14ac:dyDescent="0.2">
      <c r="A215" s="16" t="s">
        <v>485</v>
      </c>
      <c r="B215" s="14" t="s">
        <v>390</v>
      </c>
      <c r="C215" s="16" t="s">
        <v>45</v>
      </c>
      <c r="D215" s="16" t="s">
        <v>389</v>
      </c>
      <c r="E215" s="119" t="s">
        <v>691</v>
      </c>
      <c r="F215" s="119"/>
      <c r="G215" s="15" t="s">
        <v>43</v>
      </c>
      <c r="H215" s="44">
        <v>1</v>
      </c>
      <c r="I215" s="13">
        <v>493</v>
      </c>
      <c r="J215" s="13">
        <v>493</v>
      </c>
    </row>
    <row r="216" spans="1:10" ht="24" customHeight="1" x14ac:dyDescent="0.2">
      <c r="A216" s="42" t="s">
        <v>484</v>
      </c>
      <c r="B216" s="43" t="s">
        <v>517</v>
      </c>
      <c r="C216" s="42" t="s">
        <v>45</v>
      </c>
      <c r="D216" s="42" t="s">
        <v>516</v>
      </c>
      <c r="E216" s="121" t="s">
        <v>513</v>
      </c>
      <c r="F216" s="121"/>
      <c r="G216" s="41" t="s">
        <v>512</v>
      </c>
      <c r="H216" s="40">
        <v>1</v>
      </c>
      <c r="I216" s="39">
        <v>3.51</v>
      </c>
      <c r="J216" s="39">
        <v>3.51</v>
      </c>
    </row>
    <row r="217" spans="1:10" ht="24" customHeight="1" x14ac:dyDescent="0.2">
      <c r="A217" s="42" t="s">
        <v>484</v>
      </c>
      <c r="B217" s="43" t="s">
        <v>597</v>
      </c>
      <c r="C217" s="42" t="s">
        <v>45</v>
      </c>
      <c r="D217" s="42" t="s">
        <v>596</v>
      </c>
      <c r="E217" s="121" t="s">
        <v>513</v>
      </c>
      <c r="F217" s="121"/>
      <c r="G217" s="41" t="s">
        <v>512</v>
      </c>
      <c r="H217" s="40">
        <v>1</v>
      </c>
      <c r="I217" s="39">
        <v>3.44</v>
      </c>
      <c r="J217" s="39">
        <v>3.44</v>
      </c>
    </row>
    <row r="218" spans="1:10" ht="36" customHeight="1" x14ac:dyDescent="0.2">
      <c r="A218" s="37" t="s">
        <v>479</v>
      </c>
      <c r="B218" s="38" t="s">
        <v>945</v>
      </c>
      <c r="C218" s="37" t="s">
        <v>45</v>
      </c>
      <c r="D218" s="37" t="s">
        <v>944</v>
      </c>
      <c r="E218" s="116" t="s">
        <v>476</v>
      </c>
      <c r="F218" s="116"/>
      <c r="G218" s="36" t="s">
        <v>43</v>
      </c>
      <c r="H218" s="35">
        <v>1</v>
      </c>
      <c r="I218" s="34">
        <v>178.6</v>
      </c>
      <c r="J218" s="34">
        <v>178.6</v>
      </c>
    </row>
    <row r="219" spans="1:10" ht="24" customHeight="1" x14ac:dyDescent="0.2">
      <c r="A219" s="37" t="s">
        <v>479</v>
      </c>
      <c r="B219" s="38" t="s">
        <v>943</v>
      </c>
      <c r="C219" s="37" t="s">
        <v>25</v>
      </c>
      <c r="D219" s="37" t="s">
        <v>942</v>
      </c>
      <c r="E219" s="116" t="s">
        <v>476</v>
      </c>
      <c r="F219" s="116"/>
      <c r="G219" s="36" t="s">
        <v>66</v>
      </c>
      <c r="H219" s="35">
        <v>1</v>
      </c>
      <c r="I219" s="34">
        <v>168.71</v>
      </c>
      <c r="J219" s="34">
        <v>168.71</v>
      </c>
    </row>
    <row r="220" spans="1:10" ht="24" customHeight="1" x14ac:dyDescent="0.2">
      <c r="A220" s="37" t="s">
        <v>479</v>
      </c>
      <c r="B220" s="38" t="s">
        <v>593</v>
      </c>
      <c r="C220" s="37" t="s">
        <v>25</v>
      </c>
      <c r="D220" s="37" t="s">
        <v>592</v>
      </c>
      <c r="E220" s="116" t="s">
        <v>505</v>
      </c>
      <c r="F220" s="116"/>
      <c r="G220" s="36" t="s">
        <v>480</v>
      </c>
      <c r="H220" s="35">
        <v>1</v>
      </c>
      <c r="I220" s="34">
        <v>17.64</v>
      </c>
      <c r="J220" s="34">
        <v>17.64</v>
      </c>
    </row>
    <row r="221" spans="1:10" ht="24" customHeight="1" x14ac:dyDescent="0.2">
      <c r="A221" s="37" t="s">
        <v>479</v>
      </c>
      <c r="B221" s="38" t="s">
        <v>507</v>
      </c>
      <c r="C221" s="37" t="s">
        <v>25</v>
      </c>
      <c r="D221" s="37" t="s">
        <v>506</v>
      </c>
      <c r="E221" s="116" t="s">
        <v>505</v>
      </c>
      <c r="F221" s="116"/>
      <c r="G221" s="36" t="s">
        <v>480</v>
      </c>
      <c r="H221" s="35">
        <v>1</v>
      </c>
      <c r="I221" s="34">
        <v>10.66</v>
      </c>
      <c r="J221" s="34">
        <v>10.66</v>
      </c>
    </row>
    <row r="222" spans="1:10" ht="24" customHeight="1" x14ac:dyDescent="0.2">
      <c r="A222" s="37" t="s">
        <v>479</v>
      </c>
      <c r="B222" s="38" t="s">
        <v>897</v>
      </c>
      <c r="C222" s="37" t="s">
        <v>25</v>
      </c>
      <c r="D222" s="37" t="s">
        <v>896</v>
      </c>
      <c r="E222" s="116" t="s">
        <v>476</v>
      </c>
      <c r="F222" s="116"/>
      <c r="G222" s="36" t="s">
        <v>66</v>
      </c>
      <c r="H222" s="35">
        <v>1</v>
      </c>
      <c r="I222" s="34">
        <v>3.6</v>
      </c>
      <c r="J222" s="34">
        <v>3.6</v>
      </c>
    </row>
    <row r="223" spans="1:10" ht="24" customHeight="1" x14ac:dyDescent="0.2">
      <c r="A223" s="37" t="s">
        <v>479</v>
      </c>
      <c r="B223" s="38" t="s">
        <v>941</v>
      </c>
      <c r="C223" s="37" t="s">
        <v>25</v>
      </c>
      <c r="D223" s="37" t="s">
        <v>940</v>
      </c>
      <c r="E223" s="116" t="s">
        <v>476</v>
      </c>
      <c r="F223" s="116"/>
      <c r="G223" s="36" t="s">
        <v>66</v>
      </c>
      <c r="H223" s="35">
        <v>1</v>
      </c>
      <c r="I223" s="34">
        <v>44.22</v>
      </c>
      <c r="J223" s="34">
        <v>44.22</v>
      </c>
    </row>
    <row r="224" spans="1:10" ht="24" customHeight="1" x14ac:dyDescent="0.2">
      <c r="A224" s="37" t="s">
        <v>479</v>
      </c>
      <c r="B224" s="38" t="s">
        <v>939</v>
      </c>
      <c r="C224" s="37" t="s">
        <v>25</v>
      </c>
      <c r="D224" s="37" t="s">
        <v>938</v>
      </c>
      <c r="E224" s="116" t="s">
        <v>476</v>
      </c>
      <c r="F224" s="116"/>
      <c r="G224" s="36" t="s">
        <v>66</v>
      </c>
      <c r="H224" s="35">
        <v>1</v>
      </c>
      <c r="I224" s="34">
        <v>62.62</v>
      </c>
      <c r="J224" s="34">
        <v>62.62</v>
      </c>
    </row>
    <row r="225" spans="1:10" x14ac:dyDescent="0.2">
      <c r="A225" s="33"/>
      <c r="B225" s="33"/>
      <c r="C225" s="33"/>
      <c r="D225" s="33"/>
      <c r="E225" s="33" t="s">
        <v>474</v>
      </c>
      <c r="F225" s="32">
        <v>13.41</v>
      </c>
      <c r="G225" s="33" t="s">
        <v>473</v>
      </c>
      <c r="H225" s="32">
        <v>14.89</v>
      </c>
      <c r="I225" s="33" t="s">
        <v>472</v>
      </c>
      <c r="J225" s="32">
        <v>28.3</v>
      </c>
    </row>
    <row r="226" spans="1:10" x14ac:dyDescent="0.2">
      <c r="A226" s="33"/>
      <c r="B226" s="33"/>
      <c r="C226" s="33"/>
      <c r="D226" s="33"/>
      <c r="E226" s="33" t="s">
        <v>471</v>
      </c>
      <c r="F226" s="32">
        <v>110.32</v>
      </c>
      <c r="G226" s="33"/>
      <c r="H226" s="117" t="s">
        <v>470</v>
      </c>
      <c r="I226" s="117"/>
      <c r="J226" s="32">
        <v>603.32000000000005</v>
      </c>
    </row>
    <row r="227" spans="1:10" ht="30" customHeight="1" thickBot="1" x14ac:dyDescent="0.25">
      <c r="A227" s="10"/>
      <c r="B227" s="10"/>
      <c r="C227" s="10"/>
      <c r="D227" s="10"/>
      <c r="E227" s="10"/>
      <c r="F227" s="10"/>
      <c r="G227" s="10" t="s">
        <v>469</v>
      </c>
      <c r="H227" s="31">
        <v>1</v>
      </c>
      <c r="I227" s="10" t="s">
        <v>468</v>
      </c>
      <c r="J227" s="30">
        <v>603.32000000000005</v>
      </c>
    </row>
    <row r="228" spans="1:10" ht="0.95" customHeight="1" thickTop="1" x14ac:dyDescent="0.2">
      <c r="A228" s="29"/>
      <c r="B228" s="29"/>
      <c r="C228" s="29"/>
      <c r="D228" s="29"/>
      <c r="E228" s="29"/>
      <c r="F228" s="29"/>
      <c r="G228" s="29"/>
      <c r="H228" s="29"/>
      <c r="I228" s="29"/>
      <c r="J228" s="29"/>
    </row>
    <row r="229" spans="1:10" ht="18" customHeight="1" x14ac:dyDescent="0.2">
      <c r="A229" s="26" t="s">
        <v>388</v>
      </c>
      <c r="B229" s="24" t="s">
        <v>467</v>
      </c>
      <c r="C229" s="26" t="s">
        <v>466</v>
      </c>
      <c r="D229" s="26" t="s">
        <v>1</v>
      </c>
      <c r="E229" s="118" t="s">
        <v>486</v>
      </c>
      <c r="F229" s="118"/>
      <c r="G229" s="25" t="s">
        <v>465</v>
      </c>
      <c r="H229" s="24" t="s">
        <v>464</v>
      </c>
      <c r="I229" s="24" t="s">
        <v>463</v>
      </c>
      <c r="J229" s="24" t="s">
        <v>2</v>
      </c>
    </row>
    <row r="230" spans="1:10" ht="36" customHeight="1" x14ac:dyDescent="0.2">
      <c r="A230" s="16" t="s">
        <v>485</v>
      </c>
      <c r="B230" s="14" t="s">
        <v>387</v>
      </c>
      <c r="C230" s="16" t="s">
        <v>45</v>
      </c>
      <c r="D230" s="16" t="s">
        <v>386</v>
      </c>
      <c r="E230" s="119" t="s">
        <v>691</v>
      </c>
      <c r="F230" s="119"/>
      <c r="G230" s="15" t="s">
        <v>43</v>
      </c>
      <c r="H230" s="44">
        <v>1</v>
      </c>
      <c r="I230" s="13">
        <v>336.75</v>
      </c>
      <c r="J230" s="13">
        <v>336.75</v>
      </c>
    </row>
    <row r="231" spans="1:10" ht="24" customHeight="1" x14ac:dyDescent="0.2">
      <c r="A231" s="42" t="s">
        <v>484</v>
      </c>
      <c r="B231" s="43" t="s">
        <v>517</v>
      </c>
      <c r="C231" s="42" t="s">
        <v>45</v>
      </c>
      <c r="D231" s="42" t="s">
        <v>516</v>
      </c>
      <c r="E231" s="121" t="s">
        <v>513</v>
      </c>
      <c r="F231" s="121"/>
      <c r="G231" s="41" t="s">
        <v>512</v>
      </c>
      <c r="H231" s="40">
        <v>1.75</v>
      </c>
      <c r="I231" s="39">
        <v>3.51</v>
      </c>
      <c r="J231" s="39">
        <v>6.14</v>
      </c>
    </row>
    <row r="232" spans="1:10" ht="24" customHeight="1" x14ac:dyDescent="0.2">
      <c r="A232" s="42" t="s">
        <v>484</v>
      </c>
      <c r="B232" s="43" t="s">
        <v>597</v>
      </c>
      <c r="C232" s="42" t="s">
        <v>45</v>
      </c>
      <c r="D232" s="42" t="s">
        <v>596</v>
      </c>
      <c r="E232" s="121" t="s">
        <v>513</v>
      </c>
      <c r="F232" s="121"/>
      <c r="G232" s="41" t="s">
        <v>512</v>
      </c>
      <c r="H232" s="40">
        <v>1.75</v>
      </c>
      <c r="I232" s="39">
        <v>3.44</v>
      </c>
      <c r="J232" s="39">
        <v>6.02</v>
      </c>
    </row>
    <row r="233" spans="1:10" ht="24" customHeight="1" x14ac:dyDescent="0.2">
      <c r="A233" s="37" t="s">
        <v>479</v>
      </c>
      <c r="B233" s="38" t="s">
        <v>931</v>
      </c>
      <c r="C233" s="37" t="s">
        <v>45</v>
      </c>
      <c r="D233" s="37" t="s">
        <v>930</v>
      </c>
      <c r="E233" s="116" t="s">
        <v>476</v>
      </c>
      <c r="F233" s="116"/>
      <c r="G233" s="36" t="s">
        <v>43</v>
      </c>
      <c r="H233" s="35">
        <v>1</v>
      </c>
      <c r="I233" s="34">
        <v>43.98</v>
      </c>
      <c r="J233" s="34">
        <v>43.98</v>
      </c>
    </row>
    <row r="234" spans="1:10" ht="24" customHeight="1" x14ac:dyDescent="0.2">
      <c r="A234" s="37" t="s">
        <v>479</v>
      </c>
      <c r="B234" s="38" t="s">
        <v>937</v>
      </c>
      <c r="C234" s="37" t="s">
        <v>45</v>
      </c>
      <c r="D234" s="37" t="s">
        <v>936</v>
      </c>
      <c r="E234" s="116" t="s">
        <v>476</v>
      </c>
      <c r="F234" s="116"/>
      <c r="G234" s="36" t="s">
        <v>43</v>
      </c>
      <c r="H234" s="35">
        <v>1</v>
      </c>
      <c r="I234" s="34">
        <v>71.900000000000006</v>
      </c>
      <c r="J234" s="34">
        <v>71.900000000000006</v>
      </c>
    </row>
    <row r="235" spans="1:10" ht="24" customHeight="1" x14ac:dyDescent="0.2">
      <c r="A235" s="37" t="s">
        <v>479</v>
      </c>
      <c r="B235" s="38" t="s">
        <v>593</v>
      </c>
      <c r="C235" s="37" t="s">
        <v>25</v>
      </c>
      <c r="D235" s="37" t="s">
        <v>592</v>
      </c>
      <c r="E235" s="116" t="s">
        <v>505</v>
      </c>
      <c r="F235" s="116"/>
      <c r="G235" s="36" t="s">
        <v>480</v>
      </c>
      <c r="H235" s="35">
        <v>1.75</v>
      </c>
      <c r="I235" s="34">
        <v>17.64</v>
      </c>
      <c r="J235" s="34">
        <v>30.87</v>
      </c>
    </row>
    <row r="236" spans="1:10" ht="24" customHeight="1" x14ac:dyDescent="0.2">
      <c r="A236" s="37" t="s">
        <v>479</v>
      </c>
      <c r="B236" s="38" t="s">
        <v>507</v>
      </c>
      <c r="C236" s="37" t="s">
        <v>25</v>
      </c>
      <c r="D236" s="37" t="s">
        <v>506</v>
      </c>
      <c r="E236" s="116" t="s">
        <v>505</v>
      </c>
      <c r="F236" s="116"/>
      <c r="G236" s="36" t="s">
        <v>480</v>
      </c>
      <c r="H236" s="35">
        <v>1.75</v>
      </c>
      <c r="I236" s="34">
        <v>10.66</v>
      </c>
      <c r="J236" s="34">
        <v>18.649999999999999</v>
      </c>
    </row>
    <row r="237" spans="1:10" ht="24" customHeight="1" x14ac:dyDescent="0.2">
      <c r="A237" s="37" t="s">
        <v>479</v>
      </c>
      <c r="B237" s="38" t="s">
        <v>929</v>
      </c>
      <c r="C237" s="37" t="s">
        <v>25</v>
      </c>
      <c r="D237" s="37" t="s">
        <v>928</v>
      </c>
      <c r="E237" s="116" t="s">
        <v>476</v>
      </c>
      <c r="F237" s="116"/>
      <c r="G237" s="36" t="s">
        <v>66</v>
      </c>
      <c r="H237" s="35">
        <v>1</v>
      </c>
      <c r="I237" s="34">
        <v>129.5</v>
      </c>
      <c r="J237" s="34">
        <v>129.5</v>
      </c>
    </row>
    <row r="238" spans="1:10" ht="24" customHeight="1" x14ac:dyDescent="0.2">
      <c r="A238" s="37" t="s">
        <v>479</v>
      </c>
      <c r="B238" s="38" t="s">
        <v>921</v>
      </c>
      <c r="C238" s="37" t="s">
        <v>25</v>
      </c>
      <c r="D238" s="37" t="s">
        <v>920</v>
      </c>
      <c r="E238" s="116" t="s">
        <v>476</v>
      </c>
      <c r="F238" s="116"/>
      <c r="G238" s="36" t="s">
        <v>66</v>
      </c>
      <c r="H238" s="35">
        <v>1</v>
      </c>
      <c r="I238" s="34">
        <v>29.69</v>
      </c>
      <c r="J238" s="34">
        <v>29.69</v>
      </c>
    </row>
    <row r="239" spans="1:10" x14ac:dyDescent="0.2">
      <c r="A239" s="33"/>
      <c r="B239" s="33"/>
      <c r="C239" s="33"/>
      <c r="D239" s="33"/>
      <c r="E239" s="33" t="s">
        <v>474</v>
      </c>
      <c r="F239" s="32">
        <v>23.46</v>
      </c>
      <c r="G239" s="33" t="s">
        <v>473</v>
      </c>
      <c r="H239" s="32">
        <v>26.06</v>
      </c>
      <c r="I239" s="33" t="s">
        <v>472</v>
      </c>
      <c r="J239" s="32">
        <v>49.52</v>
      </c>
    </row>
    <row r="240" spans="1:10" x14ac:dyDescent="0.2">
      <c r="A240" s="33"/>
      <c r="B240" s="33"/>
      <c r="C240" s="33"/>
      <c r="D240" s="33"/>
      <c r="E240" s="33" t="s">
        <v>471</v>
      </c>
      <c r="F240" s="32">
        <v>75.39</v>
      </c>
      <c r="G240" s="33"/>
      <c r="H240" s="117" t="s">
        <v>470</v>
      </c>
      <c r="I240" s="117"/>
      <c r="J240" s="32">
        <v>412.14</v>
      </c>
    </row>
    <row r="241" spans="1:10" ht="30" customHeight="1" thickBot="1" x14ac:dyDescent="0.25">
      <c r="A241" s="10"/>
      <c r="B241" s="10"/>
      <c r="C241" s="10"/>
      <c r="D241" s="10"/>
      <c r="E241" s="10"/>
      <c r="F241" s="10"/>
      <c r="G241" s="10" t="s">
        <v>469</v>
      </c>
      <c r="H241" s="31">
        <v>3</v>
      </c>
      <c r="I241" s="10" t="s">
        <v>468</v>
      </c>
      <c r="J241" s="30">
        <v>1236.42</v>
      </c>
    </row>
    <row r="242" spans="1:10" ht="0.95" customHeight="1" thickTop="1" x14ac:dyDescent="0.2">
      <c r="A242" s="29"/>
      <c r="B242" s="29"/>
      <c r="C242" s="29"/>
      <c r="D242" s="29"/>
      <c r="E242" s="29"/>
      <c r="F242" s="29"/>
      <c r="G242" s="29"/>
      <c r="H242" s="29"/>
      <c r="I242" s="29"/>
      <c r="J242" s="29"/>
    </row>
    <row r="243" spans="1:10" ht="18" customHeight="1" x14ac:dyDescent="0.2">
      <c r="A243" s="26" t="s">
        <v>385</v>
      </c>
      <c r="B243" s="24" t="s">
        <v>467</v>
      </c>
      <c r="C243" s="26" t="s">
        <v>466</v>
      </c>
      <c r="D243" s="26" t="s">
        <v>1</v>
      </c>
      <c r="E243" s="118" t="s">
        <v>486</v>
      </c>
      <c r="F243" s="118"/>
      <c r="G243" s="25" t="s">
        <v>465</v>
      </c>
      <c r="H243" s="24" t="s">
        <v>464</v>
      </c>
      <c r="I243" s="24" t="s">
        <v>463</v>
      </c>
      <c r="J243" s="24" t="s">
        <v>2</v>
      </c>
    </row>
    <row r="244" spans="1:10" ht="36" customHeight="1" x14ac:dyDescent="0.2">
      <c r="A244" s="16" t="s">
        <v>485</v>
      </c>
      <c r="B244" s="14" t="s">
        <v>384</v>
      </c>
      <c r="C244" s="16" t="s">
        <v>45</v>
      </c>
      <c r="D244" s="16" t="s">
        <v>383</v>
      </c>
      <c r="E244" s="119" t="s">
        <v>691</v>
      </c>
      <c r="F244" s="119"/>
      <c r="G244" s="15" t="s">
        <v>43</v>
      </c>
      <c r="H244" s="44">
        <v>1</v>
      </c>
      <c r="I244" s="13">
        <v>426.22</v>
      </c>
      <c r="J244" s="13">
        <v>426.22</v>
      </c>
    </row>
    <row r="245" spans="1:10" ht="24" customHeight="1" x14ac:dyDescent="0.2">
      <c r="A245" s="42" t="s">
        <v>484</v>
      </c>
      <c r="B245" s="43" t="s">
        <v>517</v>
      </c>
      <c r="C245" s="42" t="s">
        <v>45</v>
      </c>
      <c r="D245" s="42" t="s">
        <v>516</v>
      </c>
      <c r="E245" s="121" t="s">
        <v>513</v>
      </c>
      <c r="F245" s="121"/>
      <c r="G245" s="41" t="s">
        <v>512</v>
      </c>
      <c r="H245" s="40">
        <v>1.75</v>
      </c>
      <c r="I245" s="39">
        <v>3.51</v>
      </c>
      <c r="J245" s="39">
        <v>6.14</v>
      </c>
    </row>
    <row r="246" spans="1:10" ht="24" customHeight="1" x14ac:dyDescent="0.2">
      <c r="A246" s="42" t="s">
        <v>484</v>
      </c>
      <c r="B246" s="43" t="s">
        <v>597</v>
      </c>
      <c r="C246" s="42" t="s">
        <v>45</v>
      </c>
      <c r="D246" s="42" t="s">
        <v>596</v>
      </c>
      <c r="E246" s="121" t="s">
        <v>513</v>
      </c>
      <c r="F246" s="121"/>
      <c r="G246" s="41" t="s">
        <v>512</v>
      </c>
      <c r="H246" s="40">
        <v>1.75</v>
      </c>
      <c r="I246" s="39">
        <v>3.44</v>
      </c>
      <c r="J246" s="39">
        <v>6.02</v>
      </c>
    </row>
    <row r="247" spans="1:10" ht="36" customHeight="1" x14ac:dyDescent="0.2">
      <c r="A247" s="37" t="s">
        <v>479</v>
      </c>
      <c r="B247" s="38" t="s">
        <v>935</v>
      </c>
      <c r="C247" s="37" t="s">
        <v>45</v>
      </c>
      <c r="D247" s="37" t="s">
        <v>934</v>
      </c>
      <c r="E247" s="116" t="s">
        <v>476</v>
      </c>
      <c r="F247" s="116"/>
      <c r="G247" s="36" t="s">
        <v>873</v>
      </c>
      <c r="H247" s="35">
        <v>1</v>
      </c>
      <c r="I247" s="34">
        <v>4.47</v>
      </c>
      <c r="J247" s="34">
        <v>4.47</v>
      </c>
    </row>
    <row r="248" spans="1:10" ht="24" customHeight="1" x14ac:dyDescent="0.2">
      <c r="A248" s="37" t="s">
        <v>479</v>
      </c>
      <c r="B248" s="38" t="s">
        <v>933</v>
      </c>
      <c r="C248" s="37" t="s">
        <v>45</v>
      </c>
      <c r="D248" s="37" t="s">
        <v>932</v>
      </c>
      <c r="E248" s="116" t="s">
        <v>476</v>
      </c>
      <c r="F248" s="116"/>
      <c r="G248" s="36" t="s">
        <v>43</v>
      </c>
      <c r="H248" s="35">
        <v>1</v>
      </c>
      <c r="I248" s="34">
        <v>156.9</v>
      </c>
      <c r="J248" s="34">
        <v>156.9</v>
      </c>
    </row>
    <row r="249" spans="1:10" ht="24" customHeight="1" x14ac:dyDescent="0.2">
      <c r="A249" s="37" t="s">
        <v>479</v>
      </c>
      <c r="B249" s="38" t="s">
        <v>931</v>
      </c>
      <c r="C249" s="37" t="s">
        <v>45</v>
      </c>
      <c r="D249" s="37" t="s">
        <v>930</v>
      </c>
      <c r="E249" s="116" t="s">
        <v>476</v>
      </c>
      <c r="F249" s="116"/>
      <c r="G249" s="36" t="s">
        <v>43</v>
      </c>
      <c r="H249" s="35">
        <v>1</v>
      </c>
      <c r="I249" s="34">
        <v>43.98</v>
      </c>
      <c r="J249" s="34">
        <v>43.98</v>
      </c>
    </row>
    <row r="250" spans="1:10" ht="24" customHeight="1" x14ac:dyDescent="0.2">
      <c r="A250" s="37" t="s">
        <v>479</v>
      </c>
      <c r="B250" s="38" t="s">
        <v>593</v>
      </c>
      <c r="C250" s="37" t="s">
        <v>25</v>
      </c>
      <c r="D250" s="37" t="s">
        <v>592</v>
      </c>
      <c r="E250" s="116" t="s">
        <v>505</v>
      </c>
      <c r="F250" s="116"/>
      <c r="G250" s="36" t="s">
        <v>480</v>
      </c>
      <c r="H250" s="35">
        <v>1.75</v>
      </c>
      <c r="I250" s="34">
        <v>17.64</v>
      </c>
      <c r="J250" s="34">
        <v>30.87</v>
      </c>
    </row>
    <row r="251" spans="1:10" ht="24" customHeight="1" x14ac:dyDescent="0.2">
      <c r="A251" s="37" t="s">
        <v>479</v>
      </c>
      <c r="B251" s="38" t="s">
        <v>507</v>
      </c>
      <c r="C251" s="37" t="s">
        <v>25</v>
      </c>
      <c r="D251" s="37" t="s">
        <v>506</v>
      </c>
      <c r="E251" s="116" t="s">
        <v>505</v>
      </c>
      <c r="F251" s="116"/>
      <c r="G251" s="36" t="s">
        <v>480</v>
      </c>
      <c r="H251" s="35">
        <v>1.75</v>
      </c>
      <c r="I251" s="34">
        <v>10.66</v>
      </c>
      <c r="J251" s="34">
        <v>18.649999999999999</v>
      </c>
    </row>
    <row r="252" spans="1:10" ht="24" customHeight="1" x14ac:dyDescent="0.2">
      <c r="A252" s="37" t="s">
        <v>479</v>
      </c>
      <c r="B252" s="38" t="s">
        <v>929</v>
      </c>
      <c r="C252" s="37" t="s">
        <v>25</v>
      </c>
      <c r="D252" s="37" t="s">
        <v>928</v>
      </c>
      <c r="E252" s="116" t="s">
        <v>476</v>
      </c>
      <c r="F252" s="116"/>
      <c r="G252" s="36" t="s">
        <v>66</v>
      </c>
      <c r="H252" s="35">
        <v>1</v>
      </c>
      <c r="I252" s="34">
        <v>129.5</v>
      </c>
      <c r="J252" s="34">
        <v>129.5</v>
      </c>
    </row>
    <row r="253" spans="1:10" ht="24" customHeight="1" x14ac:dyDescent="0.2">
      <c r="A253" s="37" t="s">
        <v>479</v>
      </c>
      <c r="B253" s="38" t="s">
        <v>921</v>
      </c>
      <c r="C253" s="37" t="s">
        <v>25</v>
      </c>
      <c r="D253" s="37" t="s">
        <v>920</v>
      </c>
      <c r="E253" s="116" t="s">
        <v>476</v>
      </c>
      <c r="F253" s="116"/>
      <c r="G253" s="36" t="s">
        <v>66</v>
      </c>
      <c r="H253" s="35">
        <v>1</v>
      </c>
      <c r="I253" s="34">
        <v>29.69</v>
      </c>
      <c r="J253" s="34">
        <v>29.69</v>
      </c>
    </row>
    <row r="254" spans="1:10" x14ac:dyDescent="0.2">
      <c r="A254" s="33"/>
      <c r="B254" s="33"/>
      <c r="C254" s="33"/>
      <c r="D254" s="33"/>
      <c r="E254" s="33" t="s">
        <v>474</v>
      </c>
      <c r="F254" s="32">
        <v>23.46</v>
      </c>
      <c r="G254" s="33" t="s">
        <v>473</v>
      </c>
      <c r="H254" s="32">
        <v>26.06</v>
      </c>
      <c r="I254" s="33" t="s">
        <v>472</v>
      </c>
      <c r="J254" s="32">
        <v>49.52</v>
      </c>
    </row>
    <row r="255" spans="1:10" x14ac:dyDescent="0.2">
      <c r="A255" s="33"/>
      <c r="B255" s="33"/>
      <c r="C255" s="33"/>
      <c r="D255" s="33"/>
      <c r="E255" s="33" t="s">
        <v>471</v>
      </c>
      <c r="F255" s="32">
        <v>95.41</v>
      </c>
      <c r="G255" s="33"/>
      <c r="H255" s="117" t="s">
        <v>470</v>
      </c>
      <c r="I255" s="117"/>
      <c r="J255" s="32">
        <v>521.63</v>
      </c>
    </row>
    <row r="256" spans="1:10" ht="30" customHeight="1" thickBot="1" x14ac:dyDescent="0.25">
      <c r="A256" s="10"/>
      <c r="B256" s="10"/>
      <c r="C256" s="10"/>
      <c r="D256" s="10"/>
      <c r="E256" s="10"/>
      <c r="F256" s="10"/>
      <c r="G256" s="10" t="s">
        <v>469</v>
      </c>
      <c r="H256" s="31">
        <v>1</v>
      </c>
      <c r="I256" s="10" t="s">
        <v>468</v>
      </c>
      <c r="J256" s="30">
        <v>521.63</v>
      </c>
    </row>
    <row r="257" spans="1:10" ht="0.95" customHeight="1" thickTop="1" x14ac:dyDescent="0.2">
      <c r="A257" s="29"/>
      <c r="B257" s="29"/>
      <c r="C257" s="29"/>
      <c r="D257" s="29"/>
      <c r="E257" s="29"/>
      <c r="F257" s="29"/>
      <c r="G257" s="29"/>
      <c r="H257" s="29"/>
      <c r="I257" s="29"/>
      <c r="J257" s="29"/>
    </row>
    <row r="258" spans="1:10" ht="18" customHeight="1" x14ac:dyDescent="0.2">
      <c r="A258" s="26" t="s">
        <v>382</v>
      </c>
      <c r="B258" s="24" t="s">
        <v>467</v>
      </c>
      <c r="C258" s="26" t="s">
        <v>466</v>
      </c>
      <c r="D258" s="26" t="s">
        <v>1</v>
      </c>
      <c r="E258" s="118" t="s">
        <v>486</v>
      </c>
      <c r="F258" s="118"/>
      <c r="G258" s="25" t="s">
        <v>465</v>
      </c>
      <c r="H258" s="24" t="s">
        <v>464</v>
      </c>
      <c r="I258" s="24" t="s">
        <v>463</v>
      </c>
      <c r="J258" s="24" t="s">
        <v>2</v>
      </c>
    </row>
    <row r="259" spans="1:10" ht="48" customHeight="1" x14ac:dyDescent="0.2">
      <c r="A259" s="16" t="s">
        <v>485</v>
      </c>
      <c r="B259" s="14" t="s">
        <v>381</v>
      </c>
      <c r="C259" s="16" t="s">
        <v>45</v>
      </c>
      <c r="D259" s="16" t="s">
        <v>380</v>
      </c>
      <c r="E259" s="119" t="s">
        <v>691</v>
      </c>
      <c r="F259" s="119"/>
      <c r="G259" s="15" t="s">
        <v>43</v>
      </c>
      <c r="H259" s="44">
        <v>1</v>
      </c>
      <c r="I259" s="13">
        <v>510.08</v>
      </c>
      <c r="J259" s="13">
        <v>510.08</v>
      </c>
    </row>
    <row r="260" spans="1:10" ht="24" customHeight="1" x14ac:dyDescent="0.2">
      <c r="A260" s="42" t="s">
        <v>484</v>
      </c>
      <c r="B260" s="43" t="s">
        <v>517</v>
      </c>
      <c r="C260" s="42" t="s">
        <v>45</v>
      </c>
      <c r="D260" s="42" t="s">
        <v>516</v>
      </c>
      <c r="E260" s="121" t="s">
        <v>513</v>
      </c>
      <c r="F260" s="121"/>
      <c r="G260" s="41" t="s">
        <v>512</v>
      </c>
      <c r="H260" s="40">
        <v>3.2</v>
      </c>
      <c r="I260" s="39">
        <v>3.51</v>
      </c>
      <c r="J260" s="39">
        <v>11.23</v>
      </c>
    </row>
    <row r="261" spans="1:10" ht="24" customHeight="1" x14ac:dyDescent="0.2">
      <c r="A261" s="42" t="s">
        <v>484</v>
      </c>
      <c r="B261" s="43" t="s">
        <v>597</v>
      </c>
      <c r="C261" s="42" t="s">
        <v>45</v>
      </c>
      <c r="D261" s="42" t="s">
        <v>596</v>
      </c>
      <c r="E261" s="121" t="s">
        <v>513</v>
      </c>
      <c r="F261" s="121"/>
      <c r="G261" s="41" t="s">
        <v>512</v>
      </c>
      <c r="H261" s="40">
        <v>3.2</v>
      </c>
      <c r="I261" s="39">
        <v>3.44</v>
      </c>
      <c r="J261" s="39">
        <v>11</v>
      </c>
    </row>
    <row r="262" spans="1:10" ht="24" customHeight="1" x14ac:dyDescent="0.2">
      <c r="A262" s="37" t="s">
        <v>479</v>
      </c>
      <c r="B262" s="38" t="s">
        <v>715</v>
      </c>
      <c r="C262" s="37" t="s">
        <v>45</v>
      </c>
      <c r="D262" s="37" t="s">
        <v>714</v>
      </c>
      <c r="E262" s="116" t="s">
        <v>476</v>
      </c>
      <c r="F262" s="116"/>
      <c r="G262" s="36" t="s">
        <v>60</v>
      </c>
      <c r="H262" s="35">
        <v>2</v>
      </c>
      <c r="I262" s="34">
        <v>0.27</v>
      </c>
      <c r="J262" s="34">
        <v>0.54</v>
      </c>
    </row>
    <row r="263" spans="1:10" ht="24" customHeight="1" x14ac:dyDescent="0.2">
      <c r="A263" s="37" t="s">
        <v>479</v>
      </c>
      <c r="B263" s="38" t="s">
        <v>927</v>
      </c>
      <c r="C263" s="37" t="s">
        <v>45</v>
      </c>
      <c r="D263" s="37" t="s">
        <v>926</v>
      </c>
      <c r="E263" s="116" t="s">
        <v>476</v>
      </c>
      <c r="F263" s="116"/>
      <c r="G263" s="36" t="s">
        <v>43</v>
      </c>
      <c r="H263" s="35">
        <v>1</v>
      </c>
      <c r="I263" s="34">
        <v>60.21</v>
      </c>
      <c r="J263" s="34">
        <v>60.21</v>
      </c>
    </row>
    <row r="264" spans="1:10" ht="24" customHeight="1" x14ac:dyDescent="0.2">
      <c r="A264" s="37" t="s">
        <v>479</v>
      </c>
      <c r="B264" s="38" t="s">
        <v>593</v>
      </c>
      <c r="C264" s="37" t="s">
        <v>25</v>
      </c>
      <c r="D264" s="37" t="s">
        <v>592</v>
      </c>
      <c r="E264" s="116" t="s">
        <v>505</v>
      </c>
      <c r="F264" s="116"/>
      <c r="G264" s="36" t="s">
        <v>480</v>
      </c>
      <c r="H264" s="35">
        <v>3.2</v>
      </c>
      <c r="I264" s="34">
        <v>17.64</v>
      </c>
      <c r="J264" s="34">
        <v>56.44</v>
      </c>
    </row>
    <row r="265" spans="1:10" ht="36" customHeight="1" x14ac:dyDescent="0.2">
      <c r="A265" s="37" t="s">
        <v>479</v>
      </c>
      <c r="B265" s="38" t="s">
        <v>925</v>
      </c>
      <c r="C265" s="37" t="s">
        <v>25</v>
      </c>
      <c r="D265" s="37" t="s">
        <v>924</v>
      </c>
      <c r="E265" s="116" t="s">
        <v>476</v>
      </c>
      <c r="F265" s="116"/>
      <c r="G265" s="36" t="s">
        <v>66</v>
      </c>
      <c r="H265" s="35">
        <v>2</v>
      </c>
      <c r="I265" s="34">
        <v>14.23</v>
      </c>
      <c r="J265" s="34">
        <v>28.46</v>
      </c>
    </row>
    <row r="266" spans="1:10" ht="24" customHeight="1" x14ac:dyDescent="0.2">
      <c r="A266" s="37" t="s">
        <v>479</v>
      </c>
      <c r="B266" s="38" t="s">
        <v>507</v>
      </c>
      <c r="C266" s="37" t="s">
        <v>25</v>
      </c>
      <c r="D266" s="37" t="s">
        <v>506</v>
      </c>
      <c r="E266" s="116" t="s">
        <v>505</v>
      </c>
      <c r="F266" s="116"/>
      <c r="G266" s="36" t="s">
        <v>480</v>
      </c>
      <c r="H266" s="35">
        <v>3.2</v>
      </c>
      <c r="I266" s="34">
        <v>10.66</v>
      </c>
      <c r="J266" s="34">
        <v>34.11</v>
      </c>
    </row>
    <row r="267" spans="1:10" ht="24" customHeight="1" x14ac:dyDescent="0.2">
      <c r="A267" s="37" t="s">
        <v>479</v>
      </c>
      <c r="B267" s="38" t="s">
        <v>923</v>
      </c>
      <c r="C267" s="37" t="s">
        <v>25</v>
      </c>
      <c r="D267" s="37" t="s">
        <v>922</v>
      </c>
      <c r="E267" s="116" t="s">
        <v>476</v>
      </c>
      <c r="F267" s="116"/>
      <c r="G267" s="36" t="s">
        <v>66</v>
      </c>
      <c r="H267" s="35">
        <v>1</v>
      </c>
      <c r="I267" s="34">
        <v>278.39999999999998</v>
      </c>
      <c r="J267" s="34">
        <v>278.39999999999998</v>
      </c>
    </row>
    <row r="268" spans="1:10" ht="24" customHeight="1" x14ac:dyDescent="0.2">
      <c r="A268" s="37" t="s">
        <v>479</v>
      </c>
      <c r="B268" s="38" t="s">
        <v>921</v>
      </c>
      <c r="C268" s="37" t="s">
        <v>25</v>
      </c>
      <c r="D268" s="37" t="s">
        <v>920</v>
      </c>
      <c r="E268" s="116" t="s">
        <v>476</v>
      </c>
      <c r="F268" s="116"/>
      <c r="G268" s="36" t="s">
        <v>66</v>
      </c>
      <c r="H268" s="35">
        <v>1</v>
      </c>
      <c r="I268" s="34">
        <v>29.69</v>
      </c>
      <c r="J268" s="34">
        <v>29.69</v>
      </c>
    </row>
    <row r="269" spans="1:10" x14ac:dyDescent="0.2">
      <c r="A269" s="33"/>
      <c r="B269" s="33"/>
      <c r="C269" s="33"/>
      <c r="D269" s="33"/>
      <c r="E269" s="33" t="s">
        <v>474</v>
      </c>
      <c r="F269" s="32">
        <v>42.9</v>
      </c>
      <c r="G269" s="33" t="s">
        <v>473</v>
      </c>
      <c r="H269" s="32">
        <v>47.65</v>
      </c>
      <c r="I269" s="33" t="s">
        <v>472</v>
      </c>
      <c r="J269" s="32">
        <v>90.55</v>
      </c>
    </row>
    <row r="270" spans="1:10" x14ac:dyDescent="0.2">
      <c r="A270" s="33"/>
      <c r="B270" s="33"/>
      <c r="C270" s="33"/>
      <c r="D270" s="33"/>
      <c r="E270" s="33" t="s">
        <v>471</v>
      </c>
      <c r="F270" s="32">
        <v>114.21</v>
      </c>
      <c r="G270" s="33"/>
      <c r="H270" s="117" t="s">
        <v>470</v>
      </c>
      <c r="I270" s="117"/>
      <c r="J270" s="32">
        <v>624.29</v>
      </c>
    </row>
    <row r="271" spans="1:10" ht="30" customHeight="1" thickBot="1" x14ac:dyDescent="0.25">
      <c r="A271" s="10"/>
      <c r="B271" s="10"/>
      <c r="C271" s="10"/>
      <c r="D271" s="10"/>
      <c r="E271" s="10"/>
      <c r="F271" s="10"/>
      <c r="G271" s="10" t="s">
        <v>469</v>
      </c>
      <c r="H271" s="31">
        <v>1</v>
      </c>
      <c r="I271" s="10" t="s">
        <v>468</v>
      </c>
      <c r="J271" s="30">
        <v>624.29</v>
      </c>
    </row>
    <row r="272" spans="1:10" ht="0.95" customHeight="1" thickTop="1" x14ac:dyDescent="0.2">
      <c r="A272" s="29"/>
      <c r="B272" s="29"/>
      <c r="C272" s="29"/>
      <c r="D272" s="29"/>
      <c r="E272" s="29"/>
      <c r="F272" s="29"/>
      <c r="G272" s="29"/>
      <c r="H272" s="29"/>
      <c r="I272" s="29"/>
      <c r="J272" s="29"/>
    </row>
    <row r="273" spans="1:10" ht="18" customHeight="1" x14ac:dyDescent="0.2">
      <c r="A273" s="26" t="s">
        <v>379</v>
      </c>
      <c r="B273" s="24" t="s">
        <v>467</v>
      </c>
      <c r="C273" s="26" t="s">
        <v>466</v>
      </c>
      <c r="D273" s="26" t="s">
        <v>1</v>
      </c>
      <c r="E273" s="118" t="s">
        <v>486</v>
      </c>
      <c r="F273" s="118"/>
      <c r="G273" s="25" t="s">
        <v>465</v>
      </c>
      <c r="H273" s="24" t="s">
        <v>464</v>
      </c>
      <c r="I273" s="24" t="s">
        <v>463</v>
      </c>
      <c r="J273" s="24" t="s">
        <v>2</v>
      </c>
    </row>
    <row r="274" spans="1:10" ht="36" customHeight="1" x14ac:dyDescent="0.2">
      <c r="A274" s="16" t="s">
        <v>485</v>
      </c>
      <c r="B274" s="14" t="s">
        <v>378</v>
      </c>
      <c r="C274" s="16" t="s">
        <v>25</v>
      </c>
      <c r="D274" s="16" t="s">
        <v>377</v>
      </c>
      <c r="E274" s="119" t="s">
        <v>566</v>
      </c>
      <c r="F274" s="119"/>
      <c r="G274" s="15" t="s">
        <v>66</v>
      </c>
      <c r="H274" s="44">
        <v>1</v>
      </c>
      <c r="I274" s="13">
        <v>95.6</v>
      </c>
      <c r="J274" s="13">
        <v>95.6</v>
      </c>
    </row>
    <row r="275" spans="1:10" ht="24" customHeight="1" x14ac:dyDescent="0.2">
      <c r="A275" s="42" t="s">
        <v>484</v>
      </c>
      <c r="B275" s="43" t="s">
        <v>630</v>
      </c>
      <c r="C275" s="42" t="s">
        <v>25</v>
      </c>
      <c r="D275" s="42" t="s">
        <v>629</v>
      </c>
      <c r="E275" s="121" t="s">
        <v>481</v>
      </c>
      <c r="F275" s="121"/>
      <c r="G275" s="41" t="s">
        <v>480</v>
      </c>
      <c r="H275" s="40">
        <v>9.6000000000000002E-2</v>
      </c>
      <c r="I275" s="39">
        <v>21.54</v>
      </c>
      <c r="J275" s="39">
        <v>2.06</v>
      </c>
    </row>
    <row r="276" spans="1:10" ht="24" customHeight="1" x14ac:dyDescent="0.2">
      <c r="A276" s="42" t="s">
        <v>484</v>
      </c>
      <c r="B276" s="43" t="s">
        <v>483</v>
      </c>
      <c r="C276" s="42" t="s">
        <v>25</v>
      </c>
      <c r="D276" s="42" t="s">
        <v>482</v>
      </c>
      <c r="E276" s="121" t="s">
        <v>481</v>
      </c>
      <c r="F276" s="121"/>
      <c r="G276" s="41" t="s">
        <v>480</v>
      </c>
      <c r="H276" s="40">
        <v>3.0300000000000001E-2</v>
      </c>
      <c r="I276" s="39">
        <v>14.84</v>
      </c>
      <c r="J276" s="39">
        <v>0.44</v>
      </c>
    </row>
    <row r="277" spans="1:10" ht="24" customHeight="1" x14ac:dyDescent="0.2">
      <c r="A277" s="37" t="s">
        <v>479</v>
      </c>
      <c r="B277" s="38" t="s">
        <v>919</v>
      </c>
      <c r="C277" s="37" t="s">
        <v>25</v>
      </c>
      <c r="D277" s="37" t="s">
        <v>918</v>
      </c>
      <c r="E277" s="116" t="s">
        <v>476</v>
      </c>
      <c r="F277" s="116"/>
      <c r="G277" s="36" t="s">
        <v>66</v>
      </c>
      <c r="H277" s="35">
        <v>2.1000000000000001E-2</v>
      </c>
      <c r="I277" s="34">
        <v>2.9</v>
      </c>
      <c r="J277" s="34">
        <v>0.06</v>
      </c>
    </row>
    <row r="278" spans="1:10" ht="24" customHeight="1" x14ac:dyDescent="0.2">
      <c r="A278" s="37" t="s">
        <v>479</v>
      </c>
      <c r="B278" s="38" t="s">
        <v>917</v>
      </c>
      <c r="C278" s="37" t="s">
        <v>25</v>
      </c>
      <c r="D278" s="37" t="s">
        <v>916</v>
      </c>
      <c r="E278" s="116" t="s">
        <v>476</v>
      </c>
      <c r="F278" s="116"/>
      <c r="G278" s="36" t="s">
        <v>66</v>
      </c>
      <c r="H278" s="35">
        <v>1</v>
      </c>
      <c r="I278" s="34">
        <v>93.04</v>
      </c>
      <c r="J278" s="34">
        <v>93.04</v>
      </c>
    </row>
    <row r="279" spans="1:10" x14ac:dyDescent="0.2">
      <c r="A279" s="33"/>
      <c r="B279" s="33"/>
      <c r="C279" s="33"/>
      <c r="D279" s="33"/>
      <c r="E279" s="33" t="s">
        <v>474</v>
      </c>
      <c r="F279" s="32">
        <v>0.96</v>
      </c>
      <c r="G279" s="33" t="s">
        <v>473</v>
      </c>
      <c r="H279" s="32">
        <v>1.07</v>
      </c>
      <c r="I279" s="33" t="s">
        <v>472</v>
      </c>
      <c r="J279" s="32">
        <v>2.0299999999999998</v>
      </c>
    </row>
    <row r="280" spans="1:10" x14ac:dyDescent="0.2">
      <c r="A280" s="33"/>
      <c r="B280" s="33"/>
      <c r="C280" s="33"/>
      <c r="D280" s="33"/>
      <c r="E280" s="33" t="s">
        <v>471</v>
      </c>
      <c r="F280" s="32">
        <v>21.39</v>
      </c>
      <c r="G280" s="33"/>
      <c r="H280" s="117" t="s">
        <v>470</v>
      </c>
      <c r="I280" s="117"/>
      <c r="J280" s="32">
        <v>116.99</v>
      </c>
    </row>
    <row r="281" spans="1:10" ht="30" customHeight="1" thickBot="1" x14ac:dyDescent="0.25">
      <c r="A281" s="10"/>
      <c r="B281" s="10"/>
      <c r="C281" s="10"/>
      <c r="D281" s="10"/>
      <c r="E281" s="10"/>
      <c r="F281" s="10"/>
      <c r="G281" s="10" t="s">
        <v>469</v>
      </c>
      <c r="H281" s="31">
        <v>3</v>
      </c>
      <c r="I281" s="10" t="s">
        <v>468</v>
      </c>
      <c r="J281" s="30">
        <v>350.97</v>
      </c>
    </row>
    <row r="282" spans="1:10" ht="0.95" customHeight="1" thickTop="1" x14ac:dyDescent="0.2">
      <c r="A282" s="29"/>
      <c r="B282" s="29"/>
      <c r="C282" s="29"/>
      <c r="D282" s="29"/>
      <c r="E282" s="29"/>
      <c r="F282" s="29"/>
      <c r="G282" s="29"/>
      <c r="H282" s="29"/>
      <c r="I282" s="29"/>
      <c r="J282" s="29"/>
    </row>
    <row r="283" spans="1:10" ht="18" customHeight="1" x14ac:dyDescent="0.2">
      <c r="A283" s="26" t="s">
        <v>376</v>
      </c>
      <c r="B283" s="24" t="s">
        <v>467</v>
      </c>
      <c r="C283" s="26" t="s">
        <v>466</v>
      </c>
      <c r="D283" s="26" t="s">
        <v>1</v>
      </c>
      <c r="E283" s="118" t="s">
        <v>486</v>
      </c>
      <c r="F283" s="118"/>
      <c r="G283" s="25" t="s">
        <v>465</v>
      </c>
      <c r="H283" s="24" t="s">
        <v>464</v>
      </c>
      <c r="I283" s="24" t="s">
        <v>463</v>
      </c>
      <c r="J283" s="24" t="s">
        <v>2</v>
      </c>
    </row>
    <row r="284" spans="1:10" ht="60" customHeight="1" x14ac:dyDescent="0.2">
      <c r="A284" s="16" t="s">
        <v>485</v>
      </c>
      <c r="B284" s="14" t="s">
        <v>375</v>
      </c>
      <c r="C284" s="16" t="s">
        <v>45</v>
      </c>
      <c r="D284" s="16" t="s">
        <v>374</v>
      </c>
      <c r="E284" s="119" t="s">
        <v>691</v>
      </c>
      <c r="F284" s="119"/>
      <c r="G284" s="15" t="s">
        <v>43</v>
      </c>
      <c r="H284" s="44">
        <v>1</v>
      </c>
      <c r="I284" s="13">
        <v>451.91</v>
      </c>
      <c r="J284" s="13">
        <v>451.91</v>
      </c>
    </row>
    <row r="285" spans="1:10" ht="24" customHeight="1" x14ac:dyDescent="0.2">
      <c r="A285" s="42" t="s">
        <v>484</v>
      </c>
      <c r="B285" s="43" t="s">
        <v>517</v>
      </c>
      <c r="C285" s="42" t="s">
        <v>45</v>
      </c>
      <c r="D285" s="42" t="s">
        <v>516</v>
      </c>
      <c r="E285" s="121" t="s">
        <v>513</v>
      </c>
      <c r="F285" s="121"/>
      <c r="G285" s="41" t="s">
        <v>512</v>
      </c>
      <c r="H285" s="40">
        <v>2.5</v>
      </c>
      <c r="I285" s="39">
        <v>3.51</v>
      </c>
      <c r="J285" s="39">
        <v>8.77</v>
      </c>
    </row>
    <row r="286" spans="1:10" ht="24" customHeight="1" x14ac:dyDescent="0.2">
      <c r="A286" s="42" t="s">
        <v>484</v>
      </c>
      <c r="B286" s="43" t="s">
        <v>597</v>
      </c>
      <c r="C286" s="42" t="s">
        <v>45</v>
      </c>
      <c r="D286" s="42" t="s">
        <v>596</v>
      </c>
      <c r="E286" s="121" t="s">
        <v>513</v>
      </c>
      <c r="F286" s="121"/>
      <c r="G286" s="41" t="s">
        <v>512</v>
      </c>
      <c r="H286" s="40">
        <v>2.5</v>
      </c>
      <c r="I286" s="39">
        <v>3.44</v>
      </c>
      <c r="J286" s="39">
        <v>8.6</v>
      </c>
    </row>
    <row r="287" spans="1:10" ht="36" customHeight="1" x14ac:dyDescent="0.2">
      <c r="A287" s="37" t="s">
        <v>479</v>
      </c>
      <c r="B287" s="38" t="s">
        <v>903</v>
      </c>
      <c r="C287" s="37" t="s">
        <v>45</v>
      </c>
      <c r="D287" s="37" t="s">
        <v>902</v>
      </c>
      <c r="E287" s="116" t="s">
        <v>476</v>
      </c>
      <c r="F287" s="116"/>
      <c r="G287" s="36" t="s">
        <v>873</v>
      </c>
      <c r="H287" s="35">
        <v>1</v>
      </c>
      <c r="I287" s="34">
        <v>42.89</v>
      </c>
      <c r="J287" s="34">
        <v>42.89</v>
      </c>
    </row>
    <row r="288" spans="1:10" ht="24" customHeight="1" x14ac:dyDescent="0.2">
      <c r="A288" s="37" t="s">
        <v>479</v>
      </c>
      <c r="B288" s="38" t="s">
        <v>715</v>
      </c>
      <c r="C288" s="37" t="s">
        <v>45</v>
      </c>
      <c r="D288" s="37" t="s">
        <v>714</v>
      </c>
      <c r="E288" s="116" t="s">
        <v>476</v>
      </c>
      <c r="F288" s="116"/>
      <c r="G288" s="36" t="s">
        <v>60</v>
      </c>
      <c r="H288" s="35">
        <v>0.56000000000000005</v>
      </c>
      <c r="I288" s="34">
        <v>0.27</v>
      </c>
      <c r="J288" s="34">
        <v>0.15</v>
      </c>
    </row>
    <row r="289" spans="1:10" ht="24" customHeight="1" x14ac:dyDescent="0.2">
      <c r="A289" s="37" t="s">
        <v>479</v>
      </c>
      <c r="B289" s="38" t="s">
        <v>915</v>
      </c>
      <c r="C289" s="37" t="s">
        <v>45</v>
      </c>
      <c r="D289" s="37" t="s">
        <v>914</v>
      </c>
      <c r="E289" s="116" t="s">
        <v>476</v>
      </c>
      <c r="F289" s="116"/>
      <c r="G289" s="36" t="s">
        <v>43</v>
      </c>
      <c r="H289" s="35">
        <v>1</v>
      </c>
      <c r="I289" s="34">
        <v>108.78</v>
      </c>
      <c r="J289" s="34">
        <v>108.78</v>
      </c>
    </row>
    <row r="290" spans="1:10" ht="24" customHeight="1" x14ac:dyDescent="0.2">
      <c r="A290" s="37" t="s">
        <v>479</v>
      </c>
      <c r="B290" s="38" t="s">
        <v>913</v>
      </c>
      <c r="C290" s="37" t="s">
        <v>45</v>
      </c>
      <c r="D290" s="37" t="s">
        <v>912</v>
      </c>
      <c r="E290" s="116" t="s">
        <v>476</v>
      </c>
      <c r="F290" s="116"/>
      <c r="G290" s="36" t="s">
        <v>43</v>
      </c>
      <c r="H290" s="35">
        <v>1</v>
      </c>
      <c r="I290" s="34">
        <v>199.37</v>
      </c>
      <c r="J290" s="34">
        <v>199.37</v>
      </c>
    </row>
    <row r="291" spans="1:10" ht="24" customHeight="1" x14ac:dyDescent="0.2">
      <c r="A291" s="37" t="s">
        <v>479</v>
      </c>
      <c r="B291" s="38" t="s">
        <v>593</v>
      </c>
      <c r="C291" s="37" t="s">
        <v>25</v>
      </c>
      <c r="D291" s="37" t="s">
        <v>592</v>
      </c>
      <c r="E291" s="116" t="s">
        <v>505</v>
      </c>
      <c r="F291" s="116"/>
      <c r="G291" s="36" t="s">
        <v>480</v>
      </c>
      <c r="H291" s="35">
        <v>2.5</v>
      </c>
      <c r="I291" s="34">
        <v>17.64</v>
      </c>
      <c r="J291" s="34">
        <v>44.1</v>
      </c>
    </row>
    <row r="292" spans="1:10" ht="24" customHeight="1" x14ac:dyDescent="0.2">
      <c r="A292" s="37" t="s">
        <v>479</v>
      </c>
      <c r="B292" s="38" t="s">
        <v>507</v>
      </c>
      <c r="C292" s="37" t="s">
        <v>25</v>
      </c>
      <c r="D292" s="37" t="s">
        <v>506</v>
      </c>
      <c r="E292" s="116" t="s">
        <v>505</v>
      </c>
      <c r="F292" s="116"/>
      <c r="G292" s="36" t="s">
        <v>480</v>
      </c>
      <c r="H292" s="35">
        <v>2.5</v>
      </c>
      <c r="I292" s="34">
        <v>10.66</v>
      </c>
      <c r="J292" s="34">
        <v>26.65</v>
      </c>
    </row>
    <row r="293" spans="1:10" ht="24" customHeight="1" x14ac:dyDescent="0.2">
      <c r="A293" s="37" t="s">
        <v>479</v>
      </c>
      <c r="B293" s="38" t="s">
        <v>901</v>
      </c>
      <c r="C293" s="37" t="s">
        <v>25</v>
      </c>
      <c r="D293" s="37" t="s">
        <v>900</v>
      </c>
      <c r="E293" s="116" t="s">
        <v>476</v>
      </c>
      <c r="F293" s="116"/>
      <c r="G293" s="36" t="s">
        <v>66</v>
      </c>
      <c r="H293" s="35">
        <v>1</v>
      </c>
      <c r="I293" s="34">
        <v>9</v>
      </c>
      <c r="J293" s="34">
        <v>9</v>
      </c>
    </row>
    <row r="294" spans="1:10" ht="24" customHeight="1" x14ac:dyDescent="0.2">
      <c r="A294" s="37" t="s">
        <v>479</v>
      </c>
      <c r="B294" s="38" t="s">
        <v>897</v>
      </c>
      <c r="C294" s="37" t="s">
        <v>25</v>
      </c>
      <c r="D294" s="37" t="s">
        <v>896</v>
      </c>
      <c r="E294" s="116" t="s">
        <v>476</v>
      </c>
      <c r="F294" s="116"/>
      <c r="G294" s="36" t="s">
        <v>66</v>
      </c>
      <c r="H294" s="35">
        <v>1</v>
      </c>
      <c r="I294" s="34">
        <v>3.6</v>
      </c>
      <c r="J294" s="34">
        <v>3.6</v>
      </c>
    </row>
    <row r="295" spans="1:10" x14ac:dyDescent="0.2">
      <c r="A295" s="33"/>
      <c r="B295" s="33"/>
      <c r="C295" s="33"/>
      <c r="D295" s="33"/>
      <c r="E295" s="33" t="s">
        <v>474</v>
      </c>
      <c r="F295" s="32">
        <v>33.520000000000003</v>
      </c>
      <c r="G295" s="33" t="s">
        <v>473</v>
      </c>
      <c r="H295" s="32">
        <v>37.229999999999997</v>
      </c>
      <c r="I295" s="33" t="s">
        <v>472</v>
      </c>
      <c r="J295" s="32">
        <v>70.75</v>
      </c>
    </row>
    <row r="296" spans="1:10" x14ac:dyDescent="0.2">
      <c r="A296" s="33"/>
      <c r="B296" s="33"/>
      <c r="C296" s="33"/>
      <c r="D296" s="33"/>
      <c r="E296" s="33" t="s">
        <v>471</v>
      </c>
      <c r="F296" s="32">
        <v>101.17</v>
      </c>
      <c r="G296" s="33"/>
      <c r="H296" s="117" t="s">
        <v>470</v>
      </c>
      <c r="I296" s="117"/>
      <c r="J296" s="32">
        <v>553.08000000000004</v>
      </c>
    </row>
    <row r="297" spans="1:10" ht="30" customHeight="1" thickBot="1" x14ac:dyDescent="0.25">
      <c r="A297" s="10"/>
      <c r="B297" s="10"/>
      <c r="C297" s="10"/>
      <c r="D297" s="10"/>
      <c r="E297" s="10"/>
      <c r="F297" s="10"/>
      <c r="G297" s="10" t="s">
        <v>469</v>
      </c>
      <c r="H297" s="31">
        <v>4</v>
      </c>
      <c r="I297" s="10" t="s">
        <v>468</v>
      </c>
      <c r="J297" s="30">
        <v>2212.3200000000002</v>
      </c>
    </row>
    <row r="298" spans="1:10" ht="0.95" customHeight="1" thickTop="1" x14ac:dyDescent="0.2">
      <c r="A298" s="29"/>
      <c r="B298" s="29"/>
      <c r="C298" s="29"/>
      <c r="D298" s="29"/>
      <c r="E298" s="29"/>
      <c r="F298" s="29"/>
      <c r="G298" s="29"/>
      <c r="H298" s="29"/>
      <c r="I298" s="29"/>
      <c r="J298" s="29"/>
    </row>
    <row r="299" spans="1:10" ht="18" customHeight="1" x14ac:dyDescent="0.2">
      <c r="A299" s="26" t="s">
        <v>373</v>
      </c>
      <c r="B299" s="24" t="s">
        <v>467</v>
      </c>
      <c r="C299" s="26" t="s">
        <v>466</v>
      </c>
      <c r="D299" s="26" t="s">
        <v>1</v>
      </c>
      <c r="E299" s="118" t="s">
        <v>486</v>
      </c>
      <c r="F299" s="118"/>
      <c r="G299" s="25" t="s">
        <v>465</v>
      </c>
      <c r="H299" s="24" t="s">
        <v>464</v>
      </c>
      <c r="I299" s="24" t="s">
        <v>463</v>
      </c>
      <c r="J299" s="24" t="s">
        <v>2</v>
      </c>
    </row>
    <row r="300" spans="1:10" ht="60" customHeight="1" x14ac:dyDescent="0.2">
      <c r="A300" s="16" t="s">
        <v>485</v>
      </c>
      <c r="B300" s="14" t="s">
        <v>372</v>
      </c>
      <c r="C300" s="16" t="s">
        <v>45</v>
      </c>
      <c r="D300" s="16" t="s">
        <v>371</v>
      </c>
      <c r="E300" s="119" t="s">
        <v>691</v>
      </c>
      <c r="F300" s="119"/>
      <c r="G300" s="15" t="s">
        <v>43</v>
      </c>
      <c r="H300" s="44">
        <v>1</v>
      </c>
      <c r="I300" s="13">
        <v>321.85000000000002</v>
      </c>
      <c r="J300" s="13">
        <v>321.85000000000002</v>
      </c>
    </row>
    <row r="301" spans="1:10" ht="24" customHeight="1" x14ac:dyDescent="0.2">
      <c r="A301" s="42" t="s">
        <v>484</v>
      </c>
      <c r="B301" s="43" t="s">
        <v>911</v>
      </c>
      <c r="C301" s="42" t="s">
        <v>45</v>
      </c>
      <c r="D301" s="42" t="s">
        <v>910</v>
      </c>
      <c r="E301" s="121" t="s">
        <v>909</v>
      </c>
      <c r="F301" s="121"/>
      <c r="G301" s="41" t="s">
        <v>23</v>
      </c>
      <c r="H301" s="40">
        <v>0.18720000000000001</v>
      </c>
      <c r="I301" s="39">
        <v>90.05</v>
      </c>
      <c r="J301" s="39">
        <v>16.850000000000001</v>
      </c>
    </row>
    <row r="302" spans="1:10" ht="24" customHeight="1" x14ac:dyDescent="0.2">
      <c r="A302" s="42" t="s">
        <v>484</v>
      </c>
      <c r="B302" s="43" t="s">
        <v>908</v>
      </c>
      <c r="C302" s="42" t="s">
        <v>45</v>
      </c>
      <c r="D302" s="42" t="s">
        <v>907</v>
      </c>
      <c r="E302" s="121" t="s">
        <v>906</v>
      </c>
      <c r="F302" s="121"/>
      <c r="G302" s="41" t="s">
        <v>308</v>
      </c>
      <c r="H302" s="40">
        <v>1.5599999999999999E-2</v>
      </c>
      <c r="I302" s="39">
        <v>446.47</v>
      </c>
      <c r="J302" s="39">
        <v>6.96</v>
      </c>
    </row>
    <row r="303" spans="1:10" ht="24" customHeight="1" x14ac:dyDescent="0.2">
      <c r="A303" s="42" t="s">
        <v>484</v>
      </c>
      <c r="B303" s="43" t="s">
        <v>517</v>
      </c>
      <c r="C303" s="42" t="s">
        <v>45</v>
      </c>
      <c r="D303" s="42" t="s">
        <v>516</v>
      </c>
      <c r="E303" s="121" t="s">
        <v>513</v>
      </c>
      <c r="F303" s="121"/>
      <c r="G303" s="41" t="s">
        <v>512</v>
      </c>
      <c r="H303" s="40">
        <v>2</v>
      </c>
      <c r="I303" s="39">
        <v>3.51</v>
      </c>
      <c r="J303" s="39">
        <v>7.02</v>
      </c>
    </row>
    <row r="304" spans="1:10" ht="24" customHeight="1" x14ac:dyDescent="0.2">
      <c r="A304" s="42" t="s">
        <v>484</v>
      </c>
      <c r="B304" s="43" t="s">
        <v>597</v>
      </c>
      <c r="C304" s="42" t="s">
        <v>45</v>
      </c>
      <c r="D304" s="42" t="s">
        <v>596</v>
      </c>
      <c r="E304" s="121" t="s">
        <v>513</v>
      </c>
      <c r="F304" s="121"/>
      <c r="G304" s="41" t="s">
        <v>512</v>
      </c>
      <c r="H304" s="40">
        <v>2</v>
      </c>
      <c r="I304" s="39">
        <v>3.44</v>
      </c>
      <c r="J304" s="39">
        <v>6.88</v>
      </c>
    </row>
    <row r="305" spans="1:10" ht="24" customHeight="1" x14ac:dyDescent="0.2">
      <c r="A305" s="37" t="s">
        <v>479</v>
      </c>
      <c r="B305" s="38" t="s">
        <v>905</v>
      </c>
      <c r="C305" s="37" t="s">
        <v>45</v>
      </c>
      <c r="D305" s="37" t="s">
        <v>904</v>
      </c>
      <c r="E305" s="116" t="s">
        <v>476</v>
      </c>
      <c r="F305" s="116"/>
      <c r="G305" s="36" t="s">
        <v>43</v>
      </c>
      <c r="H305" s="35">
        <v>1</v>
      </c>
      <c r="I305" s="34">
        <v>8.6300000000000008</v>
      </c>
      <c r="J305" s="34">
        <v>8.6300000000000008</v>
      </c>
    </row>
    <row r="306" spans="1:10" ht="36" customHeight="1" x14ac:dyDescent="0.2">
      <c r="A306" s="37" t="s">
        <v>479</v>
      </c>
      <c r="B306" s="38" t="s">
        <v>903</v>
      </c>
      <c r="C306" s="37" t="s">
        <v>45</v>
      </c>
      <c r="D306" s="37" t="s">
        <v>902</v>
      </c>
      <c r="E306" s="116" t="s">
        <v>476</v>
      </c>
      <c r="F306" s="116"/>
      <c r="G306" s="36" t="s">
        <v>873</v>
      </c>
      <c r="H306" s="35">
        <v>1</v>
      </c>
      <c r="I306" s="34">
        <v>42.89</v>
      </c>
      <c r="J306" s="34">
        <v>42.89</v>
      </c>
    </row>
    <row r="307" spans="1:10" ht="24" customHeight="1" x14ac:dyDescent="0.2">
      <c r="A307" s="37" t="s">
        <v>479</v>
      </c>
      <c r="B307" s="38" t="s">
        <v>593</v>
      </c>
      <c r="C307" s="37" t="s">
        <v>25</v>
      </c>
      <c r="D307" s="37" t="s">
        <v>592</v>
      </c>
      <c r="E307" s="116" t="s">
        <v>505</v>
      </c>
      <c r="F307" s="116"/>
      <c r="G307" s="36" t="s">
        <v>480</v>
      </c>
      <c r="H307" s="35">
        <v>2</v>
      </c>
      <c r="I307" s="34">
        <v>17.64</v>
      </c>
      <c r="J307" s="34">
        <v>35.28</v>
      </c>
    </row>
    <row r="308" spans="1:10" ht="24" customHeight="1" x14ac:dyDescent="0.2">
      <c r="A308" s="37" t="s">
        <v>479</v>
      </c>
      <c r="B308" s="38" t="s">
        <v>507</v>
      </c>
      <c r="C308" s="37" t="s">
        <v>25</v>
      </c>
      <c r="D308" s="37" t="s">
        <v>506</v>
      </c>
      <c r="E308" s="116" t="s">
        <v>505</v>
      </c>
      <c r="F308" s="116"/>
      <c r="G308" s="36" t="s">
        <v>480</v>
      </c>
      <c r="H308" s="35">
        <v>2</v>
      </c>
      <c r="I308" s="34">
        <v>10.66</v>
      </c>
      <c r="J308" s="34">
        <v>21.32</v>
      </c>
    </row>
    <row r="309" spans="1:10" ht="24" customHeight="1" x14ac:dyDescent="0.2">
      <c r="A309" s="37" t="s">
        <v>479</v>
      </c>
      <c r="B309" s="38" t="s">
        <v>901</v>
      </c>
      <c r="C309" s="37" t="s">
        <v>25</v>
      </c>
      <c r="D309" s="37" t="s">
        <v>900</v>
      </c>
      <c r="E309" s="116" t="s">
        <v>476</v>
      </c>
      <c r="F309" s="116"/>
      <c r="G309" s="36" t="s">
        <v>66</v>
      </c>
      <c r="H309" s="35">
        <v>1</v>
      </c>
      <c r="I309" s="34">
        <v>9</v>
      </c>
      <c r="J309" s="34">
        <v>9</v>
      </c>
    </row>
    <row r="310" spans="1:10" ht="24" customHeight="1" x14ac:dyDescent="0.2">
      <c r="A310" s="37" t="s">
        <v>479</v>
      </c>
      <c r="B310" s="38" t="s">
        <v>899</v>
      </c>
      <c r="C310" s="37" t="s">
        <v>25</v>
      </c>
      <c r="D310" s="37" t="s">
        <v>898</v>
      </c>
      <c r="E310" s="116" t="s">
        <v>476</v>
      </c>
      <c r="F310" s="116"/>
      <c r="G310" s="36" t="s">
        <v>66</v>
      </c>
      <c r="H310" s="35">
        <v>1</v>
      </c>
      <c r="I310" s="34">
        <v>3.52</v>
      </c>
      <c r="J310" s="34">
        <v>3.52</v>
      </c>
    </row>
    <row r="311" spans="1:10" ht="24" customHeight="1" x14ac:dyDescent="0.2">
      <c r="A311" s="37" t="s">
        <v>479</v>
      </c>
      <c r="B311" s="38" t="s">
        <v>897</v>
      </c>
      <c r="C311" s="37" t="s">
        <v>25</v>
      </c>
      <c r="D311" s="37" t="s">
        <v>896</v>
      </c>
      <c r="E311" s="116" t="s">
        <v>476</v>
      </c>
      <c r="F311" s="116"/>
      <c r="G311" s="36" t="s">
        <v>66</v>
      </c>
      <c r="H311" s="35">
        <v>1</v>
      </c>
      <c r="I311" s="34">
        <v>3.6</v>
      </c>
      <c r="J311" s="34">
        <v>3.6</v>
      </c>
    </row>
    <row r="312" spans="1:10" ht="24" customHeight="1" x14ac:dyDescent="0.2">
      <c r="A312" s="37" t="s">
        <v>479</v>
      </c>
      <c r="B312" s="38" t="s">
        <v>895</v>
      </c>
      <c r="C312" s="37" t="s">
        <v>25</v>
      </c>
      <c r="D312" s="37" t="s">
        <v>894</v>
      </c>
      <c r="E312" s="116" t="s">
        <v>476</v>
      </c>
      <c r="F312" s="116"/>
      <c r="G312" s="36" t="s">
        <v>66</v>
      </c>
      <c r="H312" s="35">
        <v>1</v>
      </c>
      <c r="I312" s="34">
        <v>159.9</v>
      </c>
      <c r="J312" s="34">
        <v>159.9</v>
      </c>
    </row>
    <row r="313" spans="1:10" x14ac:dyDescent="0.2">
      <c r="A313" s="33"/>
      <c r="B313" s="33"/>
      <c r="C313" s="33"/>
      <c r="D313" s="33"/>
      <c r="E313" s="33" t="s">
        <v>474</v>
      </c>
      <c r="F313" s="32">
        <v>30.56</v>
      </c>
      <c r="G313" s="33" t="s">
        <v>473</v>
      </c>
      <c r="H313" s="32">
        <v>33.950000000000003</v>
      </c>
      <c r="I313" s="33" t="s">
        <v>472</v>
      </c>
      <c r="J313" s="32">
        <v>64.510000000000005</v>
      </c>
    </row>
    <row r="314" spans="1:10" x14ac:dyDescent="0.2">
      <c r="A314" s="33"/>
      <c r="B314" s="33"/>
      <c r="C314" s="33"/>
      <c r="D314" s="33"/>
      <c r="E314" s="33" t="s">
        <v>471</v>
      </c>
      <c r="F314" s="32">
        <v>72.069999999999993</v>
      </c>
      <c r="G314" s="33"/>
      <c r="H314" s="117" t="s">
        <v>470</v>
      </c>
      <c r="I314" s="117"/>
      <c r="J314" s="32">
        <v>393.92</v>
      </c>
    </row>
    <row r="315" spans="1:10" ht="30" customHeight="1" thickBot="1" x14ac:dyDescent="0.25">
      <c r="A315" s="10"/>
      <c r="B315" s="10"/>
      <c r="C315" s="10"/>
      <c r="D315" s="10"/>
      <c r="E315" s="10"/>
      <c r="F315" s="10"/>
      <c r="G315" s="10" t="s">
        <v>469</v>
      </c>
      <c r="H315" s="31">
        <v>1</v>
      </c>
      <c r="I315" s="10" t="s">
        <v>468</v>
      </c>
      <c r="J315" s="30">
        <v>393.92</v>
      </c>
    </row>
    <row r="316" spans="1:10" ht="0.95" customHeight="1" thickTop="1" x14ac:dyDescent="0.2">
      <c r="A316" s="29"/>
      <c r="B316" s="29"/>
      <c r="C316" s="29"/>
      <c r="D316" s="29"/>
      <c r="E316" s="29"/>
      <c r="F316" s="29"/>
      <c r="G316" s="29"/>
      <c r="H316" s="29"/>
      <c r="I316" s="29"/>
      <c r="J316" s="29"/>
    </row>
    <row r="317" spans="1:10" ht="18" customHeight="1" x14ac:dyDescent="0.2">
      <c r="A317" s="26" t="s">
        <v>370</v>
      </c>
      <c r="B317" s="24" t="s">
        <v>467</v>
      </c>
      <c r="C317" s="26" t="s">
        <v>466</v>
      </c>
      <c r="D317" s="26" t="s">
        <v>1</v>
      </c>
      <c r="E317" s="118" t="s">
        <v>486</v>
      </c>
      <c r="F317" s="118"/>
      <c r="G317" s="25" t="s">
        <v>465</v>
      </c>
      <c r="H317" s="24" t="s">
        <v>464</v>
      </c>
      <c r="I317" s="24" t="s">
        <v>463</v>
      </c>
      <c r="J317" s="24" t="s">
        <v>2</v>
      </c>
    </row>
    <row r="318" spans="1:10" ht="24" customHeight="1" x14ac:dyDescent="0.2">
      <c r="A318" s="16" t="s">
        <v>485</v>
      </c>
      <c r="B318" s="14" t="s">
        <v>369</v>
      </c>
      <c r="C318" s="16" t="s">
        <v>45</v>
      </c>
      <c r="D318" s="16" t="s">
        <v>368</v>
      </c>
      <c r="E318" s="119" t="s">
        <v>591</v>
      </c>
      <c r="F318" s="119"/>
      <c r="G318" s="15" t="s">
        <v>23</v>
      </c>
      <c r="H318" s="44">
        <v>1</v>
      </c>
      <c r="I318" s="13">
        <v>424.15</v>
      </c>
      <c r="J318" s="13">
        <v>424.15</v>
      </c>
    </row>
    <row r="319" spans="1:10" ht="24" customHeight="1" x14ac:dyDescent="0.2">
      <c r="A319" s="42" t="s">
        <v>484</v>
      </c>
      <c r="B319" s="43" t="s">
        <v>517</v>
      </c>
      <c r="C319" s="42" t="s">
        <v>45</v>
      </c>
      <c r="D319" s="42" t="s">
        <v>516</v>
      </c>
      <c r="E319" s="121" t="s">
        <v>513</v>
      </c>
      <c r="F319" s="121"/>
      <c r="G319" s="41" t="s">
        <v>512</v>
      </c>
      <c r="H319" s="40">
        <v>1.1399999999999999</v>
      </c>
      <c r="I319" s="39">
        <v>3.51</v>
      </c>
      <c r="J319" s="39">
        <v>4</v>
      </c>
    </row>
    <row r="320" spans="1:10" ht="24" customHeight="1" x14ac:dyDescent="0.2">
      <c r="A320" s="42" t="s">
        <v>484</v>
      </c>
      <c r="B320" s="43" t="s">
        <v>590</v>
      </c>
      <c r="C320" s="42" t="s">
        <v>45</v>
      </c>
      <c r="D320" s="42" t="s">
        <v>589</v>
      </c>
      <c r="E320" s="121" t="s">
        <v>513</v>
      </c>
      <c r="F320" s="121"/>
      <c r="G320" s="41" t="s">
        <v>512</v>
      </c>
      <c r="H320" s="40">
        <v>0.65</v>
      </c>
      <c r="I320" s="39">
        <v>3.39</v>
      </c>
      <c r="J320" s="39">
        <v>2.2000000000000002</v>
      </c>
    </row>
    <row r="321" spans="1:10" ht="24" customHeight="1" x14ac:dyDescent="0.2">
      <c r="A321" s="37" t="s">
        <v>479</v>
      </c>
      <c r="B321" s="38" t="s">
        <v>893</v>
      </c>
      <c r="C321" s="37" t="s">
        <v>45</v>
      </c>
      <c r="D321" s="37" t="s">
        <v>892</v>
      </c>
      <c r="E321" s="116" t="s">
        <v>476</v>
      </c>
      <c r="F321" s="116"/>
      <c r="G321" s="36" t="s">
        <v>23</v>
      </c>
      <c r="H321" s="35">
        <v>1</v>
      </c>
      <c r="I321" s="34">
        <v>392.7</v>
      </c>
      <c r="J321" s="34">
        <v>392.7</v>
      </c>
    </row>
    <row r="322" spans="1:10" ht="24" customHeight="1" x14ac:dyDescent="0.2">
      <c r="A322" s="37" t="s">
        <v>479</v>
      </c>
      <c r="B322" s="38" t="s">
        <v>891</v>
      </c>
      <c r="C322" s="37" t="s">
        <v>45</v>
      </c>
      <c r="D322" s="37" t="s">
        <v>890</v>
      </c>
      <c r="E322" s="116" t="s">
        <v>476</v>
      </c>
      <c r="F322" s="116"/>
      <c r="G322" s="36" t="s">
        <v>60</v>
      </c>
      <c r="H322" s="35">
        <v>0.6</v>
      </c>
      <c r="I322" s="34">
        <v>6.71</v>
      </c>
      <c r="J322" s="34">
        <v>4.0199999999999996</v>
      </c>
    </row>
    <row r="323" spans="1:10" ht="24" customHeight="1" x14ac:dyDescent="0.2">
      <c r="A323" s="37" t="s">
        <v>479</v>
      </c>
      <c r="B323" s="38" t="s">
        <v>584</v>
      </c>
      <c r="C323" s="37" t="s">
        <v>25</v>
      </c>
      <c r="D323" s="37" t="s">
        <v>583</v>
      </c>
      <c r="E323" s="116" t="s">
        <v>505</v>
      </c>
      <c r="F323" s="116"/>
      <c r="G323" s="36" t="s">
        <v>480</v>
      </c>
      <c r="H323" s="35">
        <v>0.65</v>
      </c>
      <c r="I323" s="34">
        <v>13.97</v>
      </c>
      <c r="J323" s="34">
        <v>9.08</v>
      </c>
    </row>
    <row r="324" spans="1:10" ht="24" customHeight="1" x14ac:dyDescent="0.2">
      <c r="A324" s="37" t="s">
        <v>479</v>
      </c>
      <c r="B324" s="38" t="s">
        <v>507</v>
      </c>
      <c r="C324" s="37" t="s">
        <v>25</v>
      </c>
      <c r="D324" s="37" t="s">
        <v>506</v>
      </c>
      <c r="E324" s="116" t="s">
        <v>505</v>
      </c>
      <c r="F324" s="116"/>
      <c r="G324" s="36" t="s">
        <v>480</v>
      </c>
      <c r="H324" s="35">
        <v>1.1399999999999999</v>
      </c>
      <c r="I324" s="34">
        <v>10.66</v>
      </c>
      <c r="J324" s="34">
        <v>12.15</v>
      </c>
    </row>
    <row r="325" spans="1:10" x14ac:dyDescent="0.2">
      <c r="A325" s="33"/>
      <c r="B325" s="33"/>
      <c r="C325" s="33"/>
      <c r="D325" s="33"/>
      <c r="E325" s="33" t="s">
        <v>474</v>
      </c>
      <c r="F325" s="32">
        <v>10.06</v>
      </c>
      <c r="G325" s="33" t="s">
        <v>473</v>
      </c>
      <c r="H325" s="32">
        <v>11.17</v>
      </c>
      <c r="I325" s="33" t="s">
        <v>472</v>
      </c>
      <c r="J325" s="32">
        <v>21.23</v>
      </c>
    </row>
    <row r="326" spans="1:10" x14ac:dyDescent="0.2">
      <c r="A326" s="33"/>
      <c r="B326" s="33"/>
      <c r="C326" s="33"/>
      <c r="D326" s="33"/>
      <c r="E326" s="33" t="s">
        <v>471</v>
      </c>
      <c r="F326" s="32">
        <v>94.92</v>
      </c>
      <c r="G326" s="33"/>
      <c r="H326" s="117" t="s">
        <v>470</v>
      </c>
      <c r="I326" s="117"/>
      <c r="J326" s="32">
        <v>519.07000000000005</v>
      </c>
    </row>
    <row r="327" spans="1:10" ht="30" customHeight="1" thickBot="1" x14ac:dyDescent="0.25">
      <c r="A327" s="10"/>
      <c r="B327" s="10"/>
      <c r="C327" s="10"/>
      <c r="D327" s="10"/>
      <c r="E327" s="10"/>
      <c r="F327" s="10"/>
      <c r="G327" s="10" t="s">
        <v>469</v>
      </c>
      <c r="H327" s="31">
        <v>1.85</v>
      </c>
      <c r="I327" s="10" t="s">
        <v>468</v>
      </c>
      <c r="J327" s="30">
        <v>960.28</v>
      </c>
    </row>
    <row r="328" spans="1:10" ht="0.95" customHeight="1" thickTop="1" x14ac:dyDescent="0.2">
      <c r="A328" s="29"/>
      <c r="B328" s="29"/>
      <c r="C328" s="29"/>
      <c r="D328" s="29"/>
      <c r="E328" s="29"/>
      <c r="F328" s="29"/>
      <c r="G328" s="29"/>
      <c r="H328" s="29"/>
      <c r="I328" s="29"/>
      <c r="J328" s="29"/>
    </row>
    <row r="329" spans="1:10" ht="24" customHeight="1" x14ac:dyDescent="0.2">
      <c r="A329" s="18" t="s">
        <v>367</v>
      </c>
      <c r="B329" s="18"/>
      <c r="C329" s="18"/>
      <c r="D329" s="18" t="s">
        <v>366</v>
      </c>
      <c r="E329" s="18"/>
      <c r="F329" s="120"/>
      <c r="G329" s="120"/>
      <c r="H329" s="19"/>
      <c r="I329" s="18"/>
      <c r="J329" s="17">
        <v>48112.28</v>
      </c>
    </row>
    <row r="330" spans="1:10" ht="18" customHeight="1" x14ac:dyDescent="0.2">
      <c r="A330" s="26" t="s">
        <v>365</v>
      </c>
      <c r="B330" s="24" t="s">
        <v>467</v>
      </c>
      <c r="C330" s="26" t="s">
        <v>466</v>
      </c>
      <c r="D330" s="26" t="s">
        <v>1</v>
      </c>
      <c r="E330" s="118" t="s">
        <v>486</v>
      </c>
      <c r="F330" s="118"/>
      <c r="G330" s="25" t="s">
        <v>465</v>
      </c>
      <c r="H330" s="24" t="s">
        <v>464</v>
      </c>
      <c r="I330" s="24" t="s">
        <v>463</v>
      </c>
      <c r="J330" s="24" t="s">
        <v>2</v>
      </c>
    </row>
    <row r="331" spans="1:10" ht="48" customHeight="1" x14ac:dyDescent="0.2">
      <c r="A331" s="16" t="s">
        <v>485</v>
      </c>
      <c r="B331" s="14" t="s">
        <v>364</v>
      </c>
      <c r="C331" s="16" t="s">
        <v>45</v>
      </c>
      <c r="D331" s="16" t="s">
        <v>363</v>
      </c>
      <c r="E331" s="119" t="s">
        <v>864</v>
      </c>
      <c r="F331" s="119"/>
      <c r="G331" s="15" t="s">
        <v>43</v>
      </c>
      <c r="H331" s="44">
        <v>1</v>
      </c>
      <c r="I331" s="13">
        <v>1222.8399999999999</v>
      </c>
      <c r="J331" s="13">
        <v>1222.8399999999999</v>
      </c>
    </row>
    <row r="332" spans="1:10" ht="24" customHeight="1" x14ac:dyDescent="0.2">
      <c r="A332" s="42" t="s">
        <v>484</v>
      </c>
      <c r="B332" s="43" t="s">
        <v>517</v>
      </c>
      <c r="C332" s="42" t="s">
        <v>45</v>
      </c>
      <c r="D332" s="42" t="s">
        <v>516</v>
      </c>
      <c r="E332" s="121" t="s">
        <v>513</v>
      </c>
      <c r="F332" s="121"/>
      <c r="G332" s="41" t="s">
        <v>512</v>
      </c>
      <c r="H332" s="40">
        <v>3.79</v>
      </c>
      <c r="I332" s="39">
        <v>3.51</v>
      </c>
      <c r="J332" s="39">
        <v>13.3</v>
      </c>
    </row>
    <row r="333" spans="1:10" ht="24" customHeight="1" x14ac:dyDescent="0.2">
      <c r="A333" s="42" t="s">
        <v>484</v>
      </c>
      <c r="B333" s="43" t="s">
        <v>801</v>
      </c>
      <c r="C333" s="42" t="s">
        <v>45</v>
      </c>
      <c r="D333" s="42" t="s">
        <v>800</v>
      </c>
      <c r="E333" s="121" t="s">
        <v>513</v>
      </c>
      <c r="F333" s="121"/>
      <c r="G333" s="41" t="s">
        <v>512</v>
      </c>
      <c r="H333" s="40">
        <v>3.75</v>
      </c>
      <c r="I333" s="39">
        <v>3.43</v>
      </c>
      <c r="J333" s="39">
        <v>12.86</v>
      </c>
    </row>
    <row r="334" spans="1:10" ht="24" customHeight="1" x14ac:dyDescent="0.2">
      <c r="A334" s="37" t="s">
        <v>479</v>
      </c>
      <c r="B334" s="38" t="s">
        <v>889</v>
      </c>
      <c r="C334" s="37" t="s">
        <v>45</v>
      </c>
      <c r="D334" s="37" t="s">
        <v>888</v>
      </c>
      <c r="E334" s="116" t="s">
        <v>476</v>
      </c>
      <c r="F334" s="116"/>
      <c r="G334" s="36" t="s">
        <v>60</v>
      </c>
      <c r="H334" s="35">
        <v>5.0999999999999996</v>
      </c>
      <c r="I334" s="34">
        <v>45.35</v>
      </c>
      <c r="J334" s="34">
        <v>231.28</v>
      </c>
    </row>
    <row r="335" spans="1:10" ht="24" customHeight="1" x14ac:dyDescent="0.2">
      <c r="A335" s="37" t="s">
        <v>479</v>
      </c>
      <c r="B335" s="38" t="s">
        <v>879</v>
      </c>
      <c r="C335" s="37" t="s">
        <v>45</v>
      </c>
      <c r="D335" s="37" t="s">
        <v>878</v>
      </c>
      <c r="E335" s="116" t="s">
        <v>476</v>
      </c>
      <c r="F335" s="116"/>
      <c r="G335" s="36" t="s">
        <v>43</v>
      </c>
      <c r="H335" s="35">
        <v>3</v>
      </c>
      <c r="I335" s="34">
        <v>9.24</v>
      </c>
      <c r="J335" s="34">
        <v>27.72</v>
      </c>
    </row>
    <row r="336" spans="1:10" ht="48" customHeight="1" x14ac:dyDescent="0.2">
      <c r="A336" s="37" t="s">
        <v>479</v>
      </c>
      <c r="B336" s="38" t="s">
        <v>887</v>
      </c>
      <c r="C336" s="37" t="s">
        <v>45</v>
      </c>
      <c r="D336" s="37" t="s">
        <v>886</v>
      </c>
      <c r="E336" s="116" t="s">
        <v>476</v>
      </c>
      <c r="F336" s="116"/>
      <c r="G336" s="36" t="s">
        <v>43</v>
      </c>
      <c r="H336" s="35">
        <v>1</v>
      </c>
      <c r="I336" s="34">
        <v>120.33</v>
      </c>
      <c r="J336" s="34">
        <v>120.33</v>
      </c>
    </row>
    <row r="337" spans="1:10" ht="24" customHeight="1" x14ac:dyDescent="0.2">
      <c r="A337" s="37" t="s">
        <v>479</v>
      </c>
      <c r="B337" s="38" t="s">
        <v>885</v>
      </c>
      <c r="C337" s="37" t="s">
        <v>45</v>
      </c>
      <c r="D337" s="37" t="s">
        <v>884</v>
      </c>
      <c r="E337" s="116" t="s">
        <v>476</v>
      </c>
      <c r="F337" s="116"/>
      <c r="G337" s="36" t="s">
        <v>43</v>
      </c>
      <c r="H337" s="35">
        <v>1</v>
      </c>
      <c r="I337" s="34">
        <v>279</v>
      </c>
      <c r="J337" s="34">
        <v>279</v>
      </c>
    </row>
    <row r="338" spans="1:10" ht="24" customHeight="1" x14ac:dyDescent="0.2">
      <c r="A338" s="37" t="s">
        <v>479</v>
      </c>
      <c r="B338" s="38" t="s">
        <v>682</v>
      </c>
      <c r="C338" s="37" t="s">
        <v>45</v>
      </c>
      <c r="D338" s="37" t="s">
        <v>681</v>
      </c>
      <c r="E338" s="116" t="s">
        <v>476</v>
      </c>
      <c r="F338" s="116"/>
      <c r="G338" s="36" t="s">
        <v>43</v>
      </c>
      <c r="H338" s="35">
        <v>2</v>
      </c>
      <c r="I338" s="34">
        <v>159.9</v>
      </c>
      <c r="J338" s="34">
        <v>319.8</v>
      </c>
    </row>
    <row r="339" spans="1:10" ht="24" customHeight="1" x14ac:dyDescent="0.2">
      <c r="A339" s="37" t="s">
        <v>479</v>
      </c>
      <c r="B339" s="38" t="s">
        <v>883</v>
      </c>
      <c r="C339" s="37" t="s">
        <v>45</v>
      </c>
      <c r="D339" s="37" t="s">
        <v>882</v>
      </c>
      <c r="E339" s="116" t="s">
        <v>476</v>
      </c>
      <c r="F339" s="116"/>
      <c r="G339" s="36" t="s">
        <v>23</v>
      </c>
      <c r="H339" s="35">
        <v>0.72</v>
      </c>
      <c r="I339" s="34">
        <v>100.3</v>
      </c>
      <c r="J339" s="34">
        <v>72.209999999999994</v>
      </c>
    </row>
    <row r="340" spans="1:10" ht="24" customHeight="1" x14ac:dyDescent="0.2">
      <c r="A340" s="37" t="s">
        <v>479</v>
      </c>
      <c r="B340" s="38" t="s">
        <v>745</v>
      </c>
      <c r="C340" s="37" t="s">
        <v>25</v>
      </c>
      <c r="D340" s="37" t="s">
        <v>744</v>
      </c>
      <c r="E340" s="116" t="s">
        <v>476</v>
      </c>
      <c r="F340" s="116"/>
      <c r="G340" s="36" t="s">
        <v>308</v>
      </c>
      <c r="H340" s="35">
        <v>0.108</v>
      </c>
      <c r="I340" s="34">
        <v>80</v>
      </c>
      <c r="J340" s="34">
        <v>8.64</v>
      </c>
    </row>
    <row r="341" spans="1:10" ht="24" customHeight="1" x14ac:dyDescent="0.2">
      <c r="A341" s="37" t="s">
        <v>479</v>
      </c>
      <c r="B341" s="38" t="s">
        <v>785</v>
      </c>
      <c r="C341" s="37" t="s">
        <v>25</v>
      </c>
      <c r="D341" s="37" t="s">
        <v>784</v>
      </c>
      <c r="E341" s="116" t="s">
        <v>505</v>
      </c>
      <c r="F341" s="116"/>
      <c r="G341" s="36" t="s">
        <v>480</v>
      </c>
      <c r="H341" s="35">
        <v>3.75</v>
      </c>
      <c r="I341" s="34">
        <v>13.97</v>
      </c>
      <c r="J341" s="34">
        <v>52.38</v>
      </c>
    </row>
    <row r="342" spans="1:10" ht="24" customHeight="1" x14ac:dyDescent="0.2">
      <c r="A342" s="37" t="s">
        <v>479</v>
      </c>
      <c r="B342" s="38" t="s">
        <v>881</v>
      </c>
      <c r="C342" s="37" t="s">
        <v>25</v>
      </c>
      <c r="D342" s="37" t="s">
        <v>880</v>
      </c>
      <c r="E342" s="116" t="s">
        <v>476</v>
      </c>
      <c r="F342" s="116"/>
      <c r="G342" s="36" t="s">
        <v>487</v>
      </c>
      <c r="H342" s="35">
        <v>1</v>
      </c>
      <c r="I342" s="34">
        <v>41.94</v>
      </c>
      <c r="J342" s="34">
        <v>41.94</v>
      </c>
    </row>
    <row r="343" spans="1:10" ht="24" customHeight="1" x14ac:dyDescent="0.2">
      <c r="A343" s="37" t="s">
        <v>479</v>
      </c>
      <c r="B343" s="38" t="s">
        <v>743</v>
      </c>
      <c r="C343" s="37" t="s">
        <v>25</v>
      </c>
      <c r="D343" s="37" t="s">
        <v>742</v>
      </c>
      <c r="E343" s="116" t="s">
        <v>476</v>
      </c>
      <c r="F343" s="116"/>
      <c r="G343" s="36" t="s">
        <v>487</v>
      </c>
      <c r="H343" s="35">
        <v>4.5220000000000002</v>
      </c>
      <c r="I343" s="34">
        <v>0.64</v>
      </c>
      <c r="J343" s="34">
        <v>2.89</v>
      </c>
    </row>
    <row r="344" spans="1:10" ht="24" customHeight="1" x14ac:dyDescent="0.2">
      <c r="A344" s="37" t="s">
        <v>479</v>
      </c>
      <c r="B344" s="38" t="s">
        <v>869</v>
      </c>
      <c r="C344" s="37" t="s">
        <v>25</v>
      </c>
      <c r="D344" s="37" t="s">
        <v>868</v>
      </c>
      <c r="E344" s="116" t="s">
        <v>476</v>
      </c>
      <c r="F344" s="116"/>
      <c r="G344" s="36" t="s">
        <v>487</v>
      </c>
      <c r="H344" s="35">
        <v>4.0000000000000001E-3</v>
      </c>
      <c r="I344" s="34">
        <v>23.19</v>
      </c>
      <c r="J344" s="34">
        <v>0.09</v>
      </c>
    </row>
    <row r="345" spans="1:10" ht="24" customHeight="1" x14ac:dyDescent="0.2">
      <c r="A345" s="37" t="s">
        <v>479</v>
      </c>
      <c r="B345" s="38" t="s">
        <v>507</v>
      </c>
      <c r="C345" s="37" t="s">
        <v>25</v>
      </c>
      <c r="D345" s="37" t="s">
        <v>506</v>
      </c>
      <c r="E345" s="116" t="s">
        <v>505</v>
      </c>
      <c r="F345" s="116"/>
      <c r="G345" s="36" t="s">
        <v>480</v>
      </c>
      <c r="H345" s="35">
        <v>3.79</v>
      </c>
      <c r="I345" s="34">
        <v>10.66</v>
      </c>
      <c r="J345" s="34">
        <v>40.4</v>
      </c>
    </row>
    <row r="346" spans="1:10" x14ac:dyDescent="0.2">
      <c r="A346" s="33"/>
      <c r="B346" s="33"/>
      <c r="C346" s="33"/>
      <c r="D346" s="33"/>
      <c r="E346" s="33" t="s">
        <v>474</v>
      </c>
      <c r="F346" s="32">
        <v>43.96</v>
      </c>
      <c r="G346" s="33" t="s">
        <v>473</v>
      </c>
      <c r="H346" s="32">
        <v>48.82</v>
      </c>
      <c r="I346" s="33" t="s">
        <v>472</v>
      </c>
      <c r="J346" s="32">
        <v>92.78</v>
      </c>
    </row>
    <row r="347" spans="1:10" x14ac:dyDescent="0.2">
      <c r="A347" s="33"/>
      <c r="B347" s="33"/>
      <c r="C347" s="33"/>
      <c r="D347" s="33"/>
      <c r="E347" s="33" t="s">
        <v>471</v>
      </c>
      <c r="F347" s="32">
        <v>273.67</v>
      </c>
      <c r="G347" s="33"/>
      <c r="H347" s="117" t="s">
        <v>470</v>
      </c>
      <c r="I347" s="117"/>
      <c r="J347" s="32">
        <v>1496.51</v>
      </c>
    </row>
    <row r="348" spans="1:10" ht="30" customHeight="1" thickBot="1" x14ac:dyDescent="0.25">
      <c r="A348" s="10"/>
      <c r="B348" s="10"/>
      <c r="C348" s="10"/>
      <c r="D348" s="10"/>
      <c r="E348" s="10"/>
      <c r="F348" s="10"/>
      <c r="G348" s="10" t="s">
        <v>469</v>
      </c>
      <c r="H348" s="31">
        <v>1</v>
      </c>
      <c r="I348" s="10" t="s">
        <v>468</v>
      </c>
      <c r="J348" s="30">
        <v>1496.51</v>
      </c>
    </row>
    <row r="349" spans="1:10" ht="0.95" customHeight="1" thickTop="1" x14ac:dyDescent="0.2">
      <c r="A349" s="29"/>
      <c r="B349" s="29"/>
      <c r="C349" s="29"/>
      <c r="D349" s="29"/>
      <c r="E349" s="29"/>
      <c r="F349" s="29"/>
      <c r="G349" s="29"/>
      <c r="H349" s="29"/>
      <c r="I349" s="29"/>
      <c r="J349" s="29"/>
    </row>
    <row r="350" spans="1:10" ht="18" customHeight="1" x14ac:dyDescent="0.2">
      <c r="A350" s="26" t="s">
        <v>360</v>
      </c>
      <c r="B350" s="24" t="s">
        <v>467</v>
      </c>
      <c r="C350" s="26" t="s">
        <v>466</v>
      </c>
      <c r="D350" s="26" t="s">
        <v>1</v>
      </c>
      <c r="E350" s="118" t="s">
        <v>486</v>
      </c>
      <c r="F350" s="118"/>
      <c r="G350" s="25" t="s">
        <v>465</v>
      </c>
      <c r="H350" s="24" t="s">
        <v>464</v>
      </c>
      <c r="I350" s="24" t="s">
        <v>463</v>
      </c>
      <c r="J350" s="24" t="s">
        <v>2</v>
      </c>
    </row>
    <row r="351" spans="1:10" ht="24" customHeight="1" x14ac:dyDescent="0.2">
      <c r="A351" s="16" t="s">
        <v>485</v>
      </c>
      <c r="B351" s="14" t="s">
        <v>362</v>
      </c>
      <c r="C351" s="16" t="s">
        <v>45</v>
      </c>
      <c r="D351" s="16" t="s">
        <v>361</v>
      </c>
      <c r="E351" s="119" t="s">
        <v>591</v>
      </c>
      <c r="F351" s="119"/>
      <c r="G351" s="15" t="s">
        <v>43</v>
      </c>
      <c r="H351" s="44">
        <v>1</v>
      </c>
      <c r="I351" s="13">
        <v>687.42</v>
      </c>
      <c r="J351" s="13">
        <v>687.42</v>
      </c>
    </row>
    <row r="352" spans="1:10" ht="36" customHeight="1" x14ac:dyDescent="0.2">
      <c r="A352" s="42" t="s">
        <v>484</v>
      </c>
      <c r="B352" s="43" t="s">
        <v>847</v>
      </c>
      <c r="C352" s="42" t="s">
        <v>45</v>
      </c>
      <c r="D352" s="42" t="s">
        <v>846</v>
      </c>
      <c r="E352" s="121" t="s">
        <v>746</v>
      </c>
      <c r="F352" s="121"/>
      <c r="G352" s="41" t="s">
        <v>308</v>
      </c>
      <c r="H352" s="40">
        <v>0.01</v>
      </c>
      <c r="I352" s="39">
        <v>432.48</v>
      </c>
      <c r="J352" s="39">
        <v>4.32</v>
      </c>
    </row>
    <row r="353" spans="1:10" ht="24" customHeight="1" x14ac:dyDescent="0.2">
      <c r="A353" s="42" t="s">
        <v>484</v>
      </c>
      <c r="B353" s="43" t="s">
        <v>517</v>
      </c>
      <c r="C353" s="42" t="s">
        <v>45</v>
      </c>
      <c r="D353" s="42" t="s">
        <v>516</v>
      </c>
      <c r="E353" s="121" t="s">
        <v>513</v>
      </c>
      <c r="F353" s="121"/>
      <c r="G353" s="41" t="s">
        <v>512</v>
      </c>
      <c r="H353" s="40">
        <v>3.75</v>
      </c>
      <c r="I353" s="39">
        <v>3.51</v>
      </c>
      <c r="J353" s="39">
        <v>13.16</v>
      </c>
    </row>
    <row r="354" spans="1:10" ht="24" customHeight="1" x14ac:dyDescent="0.2">
      <c r="A354" s="42" t="s">
        <v>484</v>
      </c>
      <c r="B354" s="43" t="s">
        <v>801</v>
      </c>
      <c r="C354" s="42" t="s">
        <v>45</v>
      </c>
      <c r="D354" s="42" t="s">
        <v>800</v>
      </c>
      <c r="E354" s="121" t="s">
        <v>513</v>
      </c>
      <c r="F354" s="121"/>
      <c r="G354" s="41" t="s">
        <v>512</v>
      </c>
      <c r="H354" s="40">
        <v>3.75</v>
      </c>
      <c r="I354" s="39">
        <v>3.43</v>
      </c>
      <c r="J354" s="39">
        <v>12.86</v>
      </c>
    </row>
    <row r="355" spans="1:10" ht="24" customHeight="1" x14ac:dyDescent="0.2">
      <c r="A355" s="37" t="s">
        <v>479</v>
      </c>
      <c r="B355" s="38" t="s">
        <v>879</v>
      </c>
      <c r="C355" s="37" t="s">
        <v>45</v>
      </c>
      <c r="D355" s="37" t="s">
        <v>878</v>
      </c>
      <c r="E355" s="116" t="s">
        <v>476</v>
      </c>
      <c r="F355" s="116"/>
      <c r="G355" s="36" t="s">
        <v>43</v>
      </c>
      <c r="H355" s="35">
        <v>3</v>
      </c>
      <c r="I355" s="34">
        <v>9.24</v>
      </c>
      <c r="J355" s="34">
        <v>27.72</v>
      </c>
    </row>
    <row r="356" spans="1:10" ht="24" customHeight="1" x14ac:dyDescent="0.2">
      <c r="A356" s="37" t="s">
        <v>479</v>
      </c>
      <c r="B356" s="38" t="s">
        <v>877</v>
      </c>
      <c r="C356" s="37" t="s">
        <v>45</v>
      </c>
      <c r="D356" s="37" t="s">
        <v>876</v>
      </c>
      <c r="E356" s="116" t="s">
        <v>476</v>
      </c>
      <c r="F356" s="116"/>
      <c r="G356" s="36" t="s">
        <v>43</v>
      </c>
      <c r="H356" s="35">
        <v>1</v>
      </c>
      <c r="I356" s="34">
        <v>179.62</v>
      </c>
      <c r="J356" s="34">
        <v>179.62</v>
      </c>
    </row>
    <row r="357" spans="1:10" ht="24" customHeight="1" x14ac:dyDescent="0.2">
      <c r="A357" s="37" t="s">
        <v>479</v>
      </c>
      <c r="B357" s="38" t="s">
        <v>875</v>
      </c>
      <c r="C357" s="37" t="s">
        <v>45</v>
      </c>
      <c r="D357" s="37" t="s">
        <v>874</v>
      </c>
      <c r="E357" s="116" t="s">
        <v>476</v>
      </c>
      <c r="F357" s="116"/>
      <c r="G357" s="36" t="s">
        <v>873</v>
      </c>
      <c r="H357" s="35">
        <v>1</v>
      </c>
      <c r="I357" s="34">
        <v>300.3</v>
      </c>
      <c r="J357" s="34">
        <v>300.3</v>
      </c>
    </row>
    <row r="358" spans="1:10" ht="24" customHeight="1" x14ac:dyDescent="0.2">
      <c r="A358" s="37" t="s">
        <v>479</v>
      </c>
      <c r="B358" s="38" t="s">
        <v>785</v>
      </c>
      <c r="C358" s="37" t="s">
        <v>25</v>
      </c>
      <c r="D358" s="37" t="s">
        <v>784</v>
      </c>
      <c r="E358" s="116" t="s">
        <v>505</v>
      </c>
      <c r="F358" s="116"/>
      <c r="G358" s="36" t="s">
        <v>480</v>
      </c>
      <c r="H358" s="35">
        <v>3.75</v>
      </c>
      <c r="I358" s="34">
        <v>13.97</v>
      </c>
      <c r="J358" s="34">
        <v>52.38</v>
      </c>
    </row>
    <row r="359" spans="1:10" ht="48" customHeight="1" x14ac:dyDescent="0.2">
      <c r="A359" s="37" t="s">
        <v>479</v>
      </c>
      <c r="B359" s="38" t="s">
        <v>872</v>
      </c>
      <c r="C359" s="37" t="s">
        <v>25</v>
      </c>
      <c r="D359" s="37" t="s">
        <v>871</v>
      </c>
      <c r="E359" s="116" t="s">
        <v>476</v>
      </c>
      <c r="F359" s="116"/>
      <c r="G359" s="36" t="s">
        <v>870</v>
      </c>
      <c r="H359" s="35">
        <v>1</v>
      </c>
      <c r="I359" s="34">
        <v>57</v>
      </c>
      <c r="J359" s="34">
        <v>57</v>
      </c>
    </row>
    <row r="360" spans="1:10" ht="24" customHeight="1" x14ac:dyDescent="0.2">
      <c r="A360" s="37" t="s">
        <v>479</v>
      </c>
      <c r="B360" s="38" t="s">
        <v>869</v>
      </c>
      <c r="C360" s="37" t="s">
        <v>25</v>
      </c>
      <c r="D360" s="37" t="s">
        <v>868</v>
      </c>
      <c r="E360" s="116" t="s">
        <v>476</v>
      </c>
      <c r="F360" s="116"/>
      <c r="G360" s="36" t="s">
        <v>487</v>
      </c>
      <c r="H360" s="35">
        <v>4.0000000000000001E-3</v>
      </c>
      <c r="I360" s="34">
        <v>23.19</v>
      </c>
      <c r="J360" s="34">
        <v>0.09</v>
      </c>
    </row>
    <row r="361" spans="1:10" ht="24" customHeight="1" x14ac:dyDescent="0.2">
      <c r="A361" s="37" t="s">
        <v>479</v>
      </c>
      <c r="B361" s="38" t="s">
        <v>507</v>
      </c>
      <c r="C361" s="37" t="s">
        <v>25</v>
      </c>
      <c r="D361" s="37" t="s">
        <v>506</v>
      </c>
      <c r="E361" s="116" t="s">
        <v>505</v>
      </c>
      <c r="F361" s="116"/>
      <c r="G361" s="36" t="s">
        <v>480</v>
      </c>
      <c r="H361" s="35">
        <v>3.75</v>
      </c>
      <c r="I361" s="34">
        <v>10.66</v>
      </c>
      <c r="J361" s="34">
        <v>39.97</v>
      </c>
    </row>
    <row r="362" spans="1:10" x14ac:dyDescent="0.2">
      <c r="A362" s="33"/>
      <c r="B362" s="33"/>
      <c r="C362" s="33"/>
      <c r="D362" s="33"/>
      <c r="E362" s="33" t="s">
        <v>474</v>
      </c>
      <c r="F362" s="32">
        <v>43.95</v>
      </c>
      <c r="G362" s="33" t="s">
        <v>473</v>
      </c>
      <c r="H362" s="32">
        <v>48.82</v>
      </c>
      <c r="I362" s="33" t="s">
        <v>472</v>
      </c>
      <c r="J362" s="32">
        <v>92.77</v>
      </c>
    </row>
    <row r="363" spans="1:10" x14ac:dyDescent="0.2">
      <c r="A363" s="33"/>
      <c r="B363" s="33"/>
      <c r="C363" s="33"/>
      <c r="D363" s="33"/>
      <c r="E363" s="33" t="s">
        <v>471</v>
      </c>
      <c r="F363" s="32">
        <v>153.91999999999999</v>
      </c>
      <c r="G363" s="33"/>
      <c r="H363" s="117" t="s">
        <v>470</v>
      </c>
      <c r="I363" s="117"/>
      <c r="J363" s="32">
        <v>841.34</v>
      </c>
    </row>
    <row r="364" spans="1:10" ht="30" customHeight="1" thickBot="1" x14ac:dyDescent="0.25">
      <c r="A364" s="10"/>
      <c r="B364" s="10"/>
      <c r="C364" s="10"/>
      <c r="D364" s="10"/>
      <c r="E364" s="10"/>
      <c r="F364" s="10"/>
      <c r="G364" s="10" t="s">
        <v>469</v>
      </c>
      <c r="H364" s="31">
        <v>11</v>
      </c>
      <c r="I364" s="10" t="s">
        <v>468</v>
      </c>
      <c r="J364" s="30">
        <v>9254.74</v>
      </c>
    </row>
    <row r="365" spans="1:10" ht="0.95" customHeight="1" thickTop="1" x14ac:dyDescent="0.2">
      <c r="A365" s="29"/>
      <c r="B365" s="29"/>
      <c r="C365" s="29"/>
      <c r="D365" s="29"/>
      <c r="E365" s="29"/>
      <c r="F365" s="29"/>
      <c r="G365" s="29"/>
      <c r="H365" s="29"/>
      <c r="I365" s="29"/>
      <c r="J365" s="29"/>
    </row>
    <row r="366" spans="1:10" ht="18" customHeight="1" x14ac:dyDescent="0.2">
      <c r="A366" s="26" t="s">
        <v>360</v>
      </c>
      <c r="B366" s="24" t="s">
        <v>467</v>
      </c>
      <c r="C366" s="26" t="s">
        <v>466</v>
      </c>
      <c r="D366" s="26" t="s">
        <v>1</v>
      </c>
      <c r="E366" s="118" t="s">
        <v>486</v>
      </c>
      <c r="F366" s="118"/>
      <c r="G366" s="25" t="s">
        <v>465</v>
      </c>
      <c r="H366" s="24" t="s">
        <v>464</v>
      </c>
      <c r="I366" s="24" t="s">
        <v>463</v>
      </c>
      <c r="J366" s="24" t="s">
        <v>2</v>
      </c>
    </row>
    <row r="367" spans="1:10" ht="24" customHeight="1" x14ac:dyDescent="0.2">
      <c r="A367" s="16" t="s">
        <v>485</v>
      </c>
      <c r="B367" s="14" t="s">
        <v>359</v>
      </c>
      <c r="C367" s="16" t="s">
        <v>45</v>
      </c>
      <c r="D367" s="16" t="s">
        <v>358</v>
      </c>
      <c r="E367" s="119" t="s">
        <v>867</v>
      </c>
      <c r="F367" s="119"/>
      <c r="G367" s="15" t="s">
        <v>23</v>
      </c>
      <c r="H367" s="44">
        <v>1</v>
      </c>
      <c r="I367" s="13">
        <v>420.44</v>
      </c>
      <c r="J367" s="13">
        <v>420.44</v>
      </c>
    </row>
    <row r="368" spans="1:10" ht="24" customHeight="1" x14ac:dyDescent="0.2">
      <c r="A368" s="37" t="s">
        <v>479</v>
      </c>
      <c r="B368" s="38" t="s">
        <v>866</v>
      </c>
      <c r="C368" s="37" t="s">
        <v>25</v>
      </c>
      <c r="D368" s="37" t="s">
        <v>865</v>
      </c>
      <c r="E368" s="116" t="s">
        <v>476</v>
      </c>
      <c r="F368" s="116"/>
      <c r="G368" s="36" t="s">
        <v>23</v>
      </c>
      <c r="H368" s="35">
        <v>1</v>
      </c>
      <c r="I368" s="34">
        <v>420.44</v>
      </c>
      <c r="J368" s="34">
        <v>420.44</v>
      </c>
    </row>
    <row r="369" spans="1:10" x14ac:dyDescent="0.2">
      <c r="A369" s="33"/>
      <c r="B369" s="33"/>
      <c r="C369" s="33"/>
      <c r="D369" s="33"/>
      <c r="E369" s="33" t="s">
        <v>474</v>
      </c>
      <c r="F369" s="32">
        <v>0</v>
      </c>
      <c r="G369" s="33" t="s">
        <v>473</v>
      </c>
      <c r="H369" s="32">
        <v>0</v>
      </c>
      <c r="I369" s="33" t="s">
        <v>472</v>
      </c>
      <c r="J369" s="32">
        <v>0</v>
      </c>
    </row>
    <row r="370" spans="1:10" x14ac:dyDescent="0.2">
      <c r="A370" s="33"/>
      <c r="B370" s="33"/>
      <c r="C370" s="33"/>
      <c r="D370" s="33"/>
      <c r="E370" s="33" t="s">
        <v>471</v>
      </c>
      <c r="F370" s="32">
        <v>68.363544000000005</v>
      </c>
      <c r="G370" s="33"/>
      <c r="H370" s="117" t="s">
        <v>470</v>
      </c>
      <c r="I370" s="117"/>
      <c r="J370" s="32">
        <v>488.8</v>
      </c>
    </row>
    <row r="371" spans="1:10" ht="30" customHeight="1" thickBot="1" x14ac:dyDescent="0.25">
      <c r="A371" s="10"/>
      <c r="B371" s="10"/>
      <c r="C371" s="10"/>
      <c r="D371" s="10"/>
      <c r="E371" s="10"/>
      <c r="F371" s="10"/>
      <c r="G371" s="10" t="s">
        <v>469</v>
      </c>
      <c r="H371" s="31">
        <v>2.99</v>
      </c>
      <c r="I371" s="10" t="s">
        <v>468</v>
      </c>
      <c r="J371" s="30">
        <v>1461.51</v>
      </c>
    </row>
    <row r="372" spans="1:10" ht="0.95" customHeight="1" thickTop="1" x14ac:dyDescent="0.2">
      <c r="A372" s="29"/>
      <c r="B372" s="29"/>
      <c r="C372" s="29"/>
      <c r="D372" s="29"/>
      <c r="E372" s="29"/>
      <c r="F372" s="29"/>
      <c r="G372" s="29"/>
      <c r="H372" s="29"/>
      <c r="I372" s="29"/>
      <c r="J372" s="29"/>
    </row>
    <row r="373" spans="1:10" ht="18" customHeight="1" x14ac:dyDescent="0.2">
      <c r="A373" s="26" t="s">
        <v>357</v>
      </c>
      <c r="B373" s="24" t="s">
        <v>467</v>
      </c>
      <c r="C373" s="26" t="s">
        <v>466</v>
      </c>
      <c r="D373" s="26" t="s">
        <v>1</v>
      </c>
      <c r="E373" s="118" t="s">
        <v>486</v>
      </c>
      <c r="F373" s="118"/>
      <c r="G373" s="25" t="s">
        <v>465</v>
      </c>
      <c r="H373" s="24" t="s">
        <v>464</v>
      </c>
      <c r="I373" s="24" t="s">
        <v>463</v>
      </c>
      <c r="J373" s="24" t="s">
        <v>2</v>
      </c>
    </row>
    <row r="374" spans="1:10" ht="48" customHeight="1" x14ac:dyDescent="0.2">
      <c r="A374" s="16" t="s">
        <v>485</v>
      </c>
      <c r="B374" s="14" t="s">
        <v>356</v>
      </c>
      <c r="C374" s="16" t="s">
        <v>45</v>
      </c>
      <c r="D374" s="16" t="s">
        <v>355</v>
      </c>
      <c r="E374" s="119" t="s">
        <v>864</v>
      </c>
      <c r="F374" s="119"/>
      <c r="G374" s="15" t="s">
        <v>43</v>
      </c>
      <c r="H374" s="44">
        <v>1</v>
      </c>
      <c r="I374" s="13">
        <v>844.97</v>
      </c>
      <c r="J374" s="13">
        <v>844.97</v>
      </c>
    </row>
    <row r="375" spans="1:10" ht="24" customHeight="1" x14ac:dyDescent="0.2">
      <c r="A375" s="42" t="s">
        <v>484</v>
      </c>
      <c r="B375" s="43" t="s">
        <v>517</v>
      </c>
      <c r="C375" s="42" t="s">
        <v>45</v>
      </c>
      <c r="D375" s="42" t="s">
        <v>516</v>
      </c>
      <c r="E375" s="121" t="s">
        <v>513</v>
      </c>
      <c r="F375" s="121"/>
      <c r="G375" s="41" t="s">
        <v>512</v>
      </c>
      <c r="H375" s="40">
        <v>3.75</v>
      </c>
      <c r="I375" s="39">
        <v>3.51</v>
      </c>
      <c r="J375" s="39">
        <v>13.16</v>
      </c>
    </row>
    <row r="376" spans="1:10" ht="24" customHeight="1" x14ac:dyDescent="0.2">
      <c r="A376" s="42" t="s">
        <v>484</v>
      </c>
      <c r="B376" s="43" t="s">
        <v>801</v>
      </c>
      <c r="C376" s="42" t="s">
        <v>45</v>
      </c>
      <c r="D376" s="42" t="s">
        <v>800</v>
      </c>
      <c r="E376" s="121" t="s">
        <v>513</v>
      </c>
      <c r="F376" s="121"/>
      <c r="G376" s="41" t="s">
        <v>512</v>
      </c>
      <c r="H376" s="40">
        <v>3.75</v>
      </c>
      <c r="I376" s="39">
        <v>3.43</v>
      </c>
      <c r="J376" s="39">
        <v>12.86</v>
      </c>
    </row>
    <row r="377" spans="1:10" ht="36" customHeight="1" x14ac:dyDescent="0.2">
      <c r="A377" s="37" t="s">
        <v>479</v>
      </c>
      <c r="B377" s="38" t="s">
        <v>863</v>
      </c>
      <c r="C377" s="37" t="s">
        <v>45</v>
      </c>
      <c r="D377" s="37" t="s">
        <v>862</v>
      </c>
      <c r="E377" s="116" t="s">
        <v>476</v>
      </c>
      <c r="F377" s="116"/>
      <c r="G377" s="36" t="s">
        <v>43</v>
      </c>
      <c r="H377" s="35">
        <v>2</v>
      </c>
      <c r="I377" s="34">
        <v>177.86</v>
      </c>
      <c r="J377" s="34">
        <v>355.72</v>
      </c>
    </row>
    <row r="378" spans="1:10" ht="48" customHeight="1" x14ac:dyDescent="0.2">
      <c r="A378" s="37" t="s">
        <v>479</v>
      </c>
      <c r="B378" s="38" t="s">
        <v>861</v>
      </c>
      <c r="C378" s="37" t="s">
        <v>45</v>
      </c>
      <c r="D378" s="37" t="s">
        <v>860</v>
      </c>
      <c r="E378" s="116" t="s">
        <v>476</v>
      </c>
      <c r="F378" s="116"/>
      <c r="G378" s="36" t="s">
        <v>43</v>
      </c>
      <c r="H378" s="35">
        <v>1</v>
      </c>
      <c r="I378" s="34">
        <v>79.89</v>
      </c>
      <c r="J378" s="34">
        <v>79.89</v>
      </c>
    </row>
    <row r="379" spans="1:10" ht="24" customHeight="1" x14ac:dyDescent="0.2">
      <c r="A379" s="37" t="s">
        <v>479</v>
      </c>
      <c r="B379" s="38" t="s">
        <v>859</v>
      </c>
      <c r="C379" s="37" t="s">
        <v>45</v>
      </c>
      <c r="D379" s="37" t="s">
        <v>858</v>
      </c>
      <c r="E379" s="116" t="s">
        <v>476</v>
      </c>
      <c r="F379" s="116"/>
      <c r="G379" s="36" t="s">
        <v>43</v>
      </c>
      <c r="H379" s="35">
        <v>1</v>
      </c>
      <c r="I379" s="34">
        <v>83.9</v>
      </c>
      <c r="J379" s="34">
        <v>83.9</v>
      </c>
    </row>
    <row r="380" spans="1:10" ht="36" customHeight="1" x14ac:dyDescent="0.2">
      <c r="A380" s="37" t="s">
        <v>479</v>
      </c>
      <c r="B380" s="38" t="s">
        <v>857</v>
      </c>
      <c r="C380" s="37" t="s">
        <v>45</v>
      </c>
      <c r="D380" s="37" t="s">
        <v>856</v>
      </c>
      <c r="E380" s="116" t="s">
        <v>476</v>
      </c>
      <c r="F380" s="116"/>
      <c r="G380" s="36" t="s">
        <v>43</v>
      </c>
      <c r="H380" s="35">
        <v>2</v>
      </c>
      <c r="I380" s="34">
        <v>11.89</v>
      </c>
      <c r="J380" s="34">
        <v>23.78</v>
      </c>
    </row>
    <row r="381" spans="1:10" ht="24" customHeight="1" x14ac:dyDescent="0.2">
      <c r="A381" s="37" t="s">
        <v>479</v>
      </c>
      <c r="B381" s="38" t="s">
        <v>785</v>
      </c>
      <c r="C381" s="37" t="s">
        <v>25</v>
      </c>
      <c r="D381" s="37" t="s">
        <v>784</v>
      </c>
      <c r="E381" s="116" t="s">
        <v>505</v>
      </c>
      <c r="F381" s="116"/>
      <c r="G381" s="36" t="s">
        <v>480</v>
      </c>
      <c r="H381" s="35">
        <v>3.75</v>
      </c>
      <c r="I381" s="34">
        <v>13.97</v>
      </c>
      <c r="J381" s="34">
        <v>52.38</v>
      </c>
    </row>
    <row r="382" spans="1:10" ht="48" customHeight="1" x14ac:dyDescent="0.2">
      <c r="A382" s="37" t="s">
        <v>479</v>
      </c>
      <c r="B382" s="38" t="s">
        <v>855</v>
      </c>
      <c r="C382" s="37" t="s">
        <v>25</v>
      </c>
      <c r="D382" s="37" t="s">
        <v>854</v>
      </c>
      <c r="E382" s="116" t="s">
        <v>476</v>
      </c>
      <c r="F382" s="116"/>
      <c r="G382" s="36" t="s">
        <v>66</v>
      </c>
      <c r="H382" s="35">
        <v>1</v>
      </c>
      <c r="I382" s="34">
        <v>183.31</v>
      </c>
      <c r="J382" s="34">
        <v>183.31</v>
      </c>
    </row>
    <row r="383" spans="1:10" ht="24" customHeight="1" x14ac:dyDescent="0.2">
      <c r="A383" s="37" t="s">
        <v>479</v>
      </c>
      <c r="B383" s="38" t="s">
        <v>507</v>
      </c>
      <c r="C383" s="37" t="s">
        <v>25</v>
      </c>
      <c r="D383" s="37" t="s">
        <v>506</v>
      </c>
      <c r="E383" s="116" t="s">
        <v>505</v>
      </c>
      <c r="F383" s="116"/>
      <c r="G383" s="36" t="s">
        <v>480</v>
      </c>
      <c r="H383" s="35">
        <v>3.75</v>
      </c>
      <c r="I383" s="34">
        <v>10.66</v>
      </c>
      <c r="J383" s="34">
        <v>39.97</v>
      </c>
    </row>
    <row r="384" spans="1:10" x14ac:dyDescent="0.2">
      <c r="A384" s="33"/>
      <c r="B384" s="33"/>
      <c r="C384" s="33"/>
      <c r="D384" s="33"/>
      <c r="E384" s="33" t="s">
        <v>474</v>
      </c>
      <c r="F384" s="32">
        <v>43.76</v>
      </c>
      <c r="G384" s="33" t="s">
        <v>473</v>
      </c>
      <c r="H384" s="32">
        <v>48.59</v>
      </c>
      <c r="I384" s="33" t="s">
        <v>472</v>
      </c>
      <c r="J384" s="32">
        <v>92.35</v>
      </c>
    </row>
    <row r="385" spans="1:10" x14ac:dyDescent="0.2">
      <c r="A385" s="33"/>
      <c r="B385" s="33"/>
      <c r="C385" s="33"/>
      <c r="D385" s="33"/>
      <c r="E385" s="33" t="s">
        <v>471</v>
      </c>
      <c r="F385" s="32">
        <v>189.18</v>
      </c>
      <c r="G385" s="33"/>
      <c r="H385" s="117" t="s">
        <v>470</v>
      </c>
      <c r="I385" s="117"/>
      <c r="J385" s="32">
        <v>1034.1500000000001</v>
      </c>
    </row>
    <row r="386" spans="1:10" ht="30" customHeight="1" thickBot="1" x14ac:dyDescent="0.25">
      <c r="A386" s="10"/>
      <c r="B386" s="10"/>
      <c r="C386" s="10"/>
      <c r="D386" s="10"/>
      <c r="E386" s="10"/>
      <c r="F386" s="10"/>
      <c r="G386" s="10" t="s">
        <v>469</v>
      </c>
      <c r="H386" s="31">
        <v>3</v>
      </c>
      <c r="I386" s="10" t="s">
        <v>468</v>
      </c>
      <c r="J386" s="30">
        <v>3102.45</v>
      </c>
    </row>
    <row r="387" spans="1:10" ht="0.95" customHeight="1" thickTop="1" x14ac:dyDescent="0.2">
      <c r="A387" s="29"/>
      <c r="B387" s="29"/>
      <c r="C387" s="29"/>
      <c r="D387" s="29"/>
      <c r="E387" s="29"/>
      <c r="F387" s="29"/>
      <c r="G387" s="29"/>
      <c r="H387" s="29"/>
      <c r="I387" s="29"/>
      <c r="J387" s="29"/>
    </row>
    <row r="388" spans="1:10" ht="18" customHeight="1" x14ac:dyDescent="0.2">
      <c r="A388" s="26" t="s">
        <v>354</v>
      </c>
      <c r="B388" s="24" t="s">
        <v>467</v>
      </c>
      <c r="C388" s="26" t="s">
        <v>466</v>
      </c>
      <c r="D388" s="26" t="s">
        <v>1</v>
      </c>
      <c r="E388" s="118" t="s">
        <v>486</v>
      </c>
      <c r="F388" s="118"/>
      <c r="G388" s="25" t="s">
        <v>465</v>
      </c>
      <c r="H388" s="24" t="s">
        <v>464</v>
      </c>
      <c r="I388" s="24" t="s">
        <v>463</v>
      </c>
      <c r="J388" s="24" t="s">
        <v>2</v>
      </c>
    </row>
    <row r="389" spans="1:10" ht="24" customHeight="1" x14ac:dyDescent="0.2">
      <c r="A389" s="16" t="s">
        <v>485</v>
      </c>
      <c r="B389" s="14" t="s">
        <v>353</v>
      </c>
      <c r="C389" s="16" t="s">
        <v>45</v>
      </c>
      <c r="D389" s="16" t="s">
        <v>352</v>
      </c>
      <c r="E389" s="119" t="s">
        <v>853</v>
      </c>
      <c r="F389" s="119"/>
      <c r="G389" s="15" t="s">
        <v>23</v>
      </c>
      <c r="H389" s="44">
        <v>1</v>
      </c>
      <c r="I389" s="13">
        <v>240</v>
      </c>
      <c r="J389" s="13">
        <v>240</v>
      </c>
    </row>
    <row r="390" spans="1:10" ht="24" customHeight="1" x14ac:dyDescent="0.2">
      <c r="A390" s="37" t="s">
        <v>479</v>
      </c>
      <c r="B390" s="38" t="s">
        <v>852</v>
      </c>
      <c r="C390" s="37" t="s">
        <v>45</v>
      </c>
      <c r="D390" s="37" t="s">
        <v>851</v>
      </c>
      <c r="E390" s="116" t="s">
        <v>476</v>
      </c>
      <c r="F390" s="116"/>
      <c r="G390" s="36" t="s">
        <v>23</v>
      </c>
      <c r="H390" s="35">
        <v>1</v>
      </c>
      <c r="I390" s="34">
        <v>240</v>
      </c>
      <c r="J390" s="34">
        <v>240</v>
      </c>
    </row>
    <row r="391" spans="1:10" x14ac:dyDescent="0.2">
      <c r="A391" s="33"/>
      <c r="B391" s="33"/>
      <c r="C391" s="33"/>
      <c r="D391" s="33"/>
      <c r="E391" s="33" t="s">
        <v>474</v>
      </c>
      <c r="F391" s="32">
        <v>0</v>
      </c>
      <c r="G391" s="33" t="s">
        <v>473</v>
      </c>
      <c r="H391" s="32">
        <v>0</v>
      </c>
      <c r="I391" s="33" t="s">
        <v>472</v>
      </c>
      <c r="J391" s="32">
        <v>0</v>
      </c>
    </row>
    <row r="392" spans="1:10" x14ac:dyDescent="0.2">
      <c r="A392" s="33"/>
      <c r="B392" s="33"/>
      <c r="C392" s="33"/>
      <c r="D392" s="33"/>
      <c r="E392" s="33" t="s">
        <v>471</v>
      </c>
      <c r="F392" s="32">
        <v>39.024000000000001</v>
      </c>
      <c r="G392" s="33"/>
      <c r="H392" s="117" t="s">
        <v>470</v>
      </c>
      <c r="I392" s="117"/>
      <c r="J392" s="32">
        <v>279.02</v>
      </c>
    </row>
    <row r="393" spans="1:10" ht="30" customHeight="1" thickBot="1" x14ac:dyDescent="0.25">
      <c r="A393" s="10"/>
      <c r="B393" s="10"/>
      <c r="C393" s="10"/>
      <c r="D393" s="10"/>
      <c r="E393" s="10"/>
      <c r="F393" s="10"/>
      <c r="G393" s="10" t="s">
        <v>469</v>
      </c>
      <c r="H393" s="31">
        <v>44.43</v>
      </c>
      <c r="I393" s="10" t="s">
        <v>468</v>
      </c>
      <c r="J393" s="30">
        <v>12396.86</v>
      </c>
    </row>
    <row r="394" spans="1:10" ht="0.95" customHeight="1" thickTop="1" x14ac:dyDescent="0.2">
      <c r="A394" s="29"/>
      <c r="B394" s="29"/>
      <c r="C394" s="29"/>
      <c r="D394" s="29"/>
      <c r="E394" s="29"/>
      <c r="F394" s="29"/>
      <c r="G394" s="29"/>
      <c r="H394" s="29"/>
      <c r="I394" s="29"/>
      <c r="J394" s="29"/>
    </row>
    <row r="395" spans="1:10" ht="18" customHeight="1" x14ac:dyDescent="0.2">
      <c r="A395" s="26" t="s">
        <v>349</v>
      </c>
      <c r="B395" s="24" t="s">
        <v>467</v>
      </c>
      <c r="C395" s="26" t="s">
        <v>466</v>
      </c>
      <c r="D395" s="26" t="s">
        <v>1</v>
      </c>
      <c r="E395" s="118" t="s">
        <v>486</v>
      </c>
      <c r="F395" s="118"/>
      <c r="G395" s="25" t="s">
        <v>465</v>
      </c>
      <c r="H395" s="24" t="s">
        <v>464</v>
      </c>
      <c r="I395" s="24" t="s">
        <v>463</v>
      </c>
      <c r="J395" s="24" t="s">
        <v>2</v>
      </c>
    </row>
    <row r="396" spans="1:10" ht="36" customHeight="1" x14ac:dyDescent="0.2">
      <c r="A396" s="16" t="s">
        <v>485</v>
      </c>
      <c r="B396" s="14" t="s">
        <v>351</v>
      </c>
      <c r="C396" s="16" t="s">
        <v>45</v>
      </c>
      <c r="D396" s="16" t="s">
        <v>350</v>
      </c>
      <c r="E396" s="119" t="s">
        <v>848</v>
      </c>
      <c r="F396" s="119"/>
      <c r="G396" s="15" t="s">
        <v>23</v>
      </c>
      <c r="H396" s="44">
        <v>1</v>
      </c>
      <c r="I396" s="13">
        <v>312.82</v>
      </c>
      <c r="J396" s="13">
        <v>312.82</v>
      </c>
    </row>
    <row r="397" spans="1:10" ht="36" customHeight="1" x14ac:dyDescent="0.2">
      <c r="A397" s="42" t="s">
        <v>484</v>
      </c>
      <c r="B397" s="43" t="s">
        <v>847</v>
      </c>
      <c r="C397" s="42" t="s">
        <v>45</v>
      </c>
      <c r="D397" s="42" t="s">
        <v>846</v>
      </c>
      <c r="E397" s="121" t="s">
        <v>746</v>
      </c>
      <c r="F397" s="121"/>
      <c r="G397" s="41" t="s">
        <v>308</v>
      </c>
      <c r="H397" s="40">
        <v>3.0000000000000001E-3</v>
      </c>
      <c r="I397" s="39">
        <v>432.48</v>
      </c>
      <c r="J397" s="39">
        <v>1.29</v>
      </c>
    </row>
    <row r="398" spans="1:10" ht="24" customHeight="1" x14ac:dyDescent="0.2">
      <c r="A398" s="42" t="s">
        <v>484</v>
      </c>
      <c r="B398" s="43" t="s">
        <v>517</v>
      </c>
      <c r="C398" s="42" t="s">
        <v>45</v>
      </c>
      <c r="D398" s="42" t="s">
        <v>516</v>
      </c>
      <c r="E398" s="121" t="s">
        <v>513</v>
      </c>
      <c r="F398" s="121"/>
      <c r="G398" s="41" t="s">
        <v>512</v>
      </c>
      <c r="H398" s="40">
        <v>1</v>
      </c>
      <c r="I398" s="39">
        <v>3.51</v>
      </c>
      <c r="J398" s="39">
        <v>3.51</v>
      </c>
    </row>
    <row r="399" spans="1:10" ht="24" customHeight="1" x14ac:dyDescent="0.2">
      <c r="A399" s="42" t="s">
        <v>484</v>
      </c>
      <c r="B399" s="43" t="s">
        <v>590</v>
      </c>
      <c r="C399" s="42" t="s">
        <v>45</v>
      </c>
      <c r="D399" s="42" t="s">
        <v>589</v>
      </c>
      <c r="E399" s="121" t="s">
        <v>513</v>
      </c>
      <c r="F399" s="121"/>
      <c r="G399" s="41" t="s">
        <v>512</v>
      </c>
      <c r="H399" s="40">
        <v>1</v>
      </c>
      <c r="I399" s="39">
        <v>3.39</v>
      </c>
      <c r="J399" s="39">
        <v>3.39</v>
      </c>
    </row>
    <row r="400" spans="1:10" ht="36" customHeight="1" x14ac:dyDescent="0.2">
      <c r="A400" s="37" t="s">
        <v>479</v>
      </c>
      <c r="B400" s="38" t="s">
        <v>850</v>
      </c>
      <c r="C400" s="37" t="s">
        <v>45</v>
      </c>
      <c r="D400" s="37" t="s">
        <v>350</v>
      </c>
      <c r="E400" s="116" t="s">
        <v>476</v>
      </c>
      <c r="F400" s="116"/>
      <c r="G400" s="36" t="s">
        <v>23</v>
      </c>
      <c r="H400" s="35">
        <v>1</v>
      </c>
      <c r="I400" s="34">
        <v>280</v>
      </c>
      <c r="J400" s="34">
        <v>280</v>
      </c>
    </row>
    <row r="401" spans="1:10" ht="24" customHeight="1" x14ac:dyDescent="0.2">
      <c r="A401" s="37" t="s">
        <v>479</v>
      </c>
      <c r="B401" s="38" t="s">
        <v>584</v>
      </c>
      <c r="C401" s="37" t="s">
        <v>25</v>
      </c>
      <c r="D401" s="37" t="s">
        <v>583</v>
      </c>
      <c r="E401" s="116" t="s">
        <v>505</v>
      </c>
      <c r="F401" s="116"/>
      <c r="G401" s="36" t="s">
        <v>480</v>
      </c>
      <c r="H401" s="35">
        <v>1</v>
      </c>
      <c r="I401" s="34">
        <v>13.97</v>
      </c>
      <c r="J401" s="34">
        <v>13.97</v>
      </c>
    </row>
    <row r="402" spans="1:10" ht="24" customHeight="1" x14ac:dyDescent="0.2">
      <c r="A402" s="37" t="s">
        <v>479</v>
      </c>
      <c r="B402" s="38" t="s">
        <v>507</v>
      </c>
      <c r="C402" s="37" t="s">
        <v>25</v>
      </c>
      <c r="D402" s="37" t="s">
        <v>506</v>
      </c>
      <c r="E402" s="116" t="s">
        <v>505</v>
      </c>
      <c r="F402" s="116"/>
      <c r="G402" s="36" t="s">
        <v>480</v>
      </c>
      <c r="H402" s="35">
        <v>1</v>
      </c>
      <c r="I402" s="34">
        <v>10.66</v>
      </c>
      <c r="J402" s="34">
        <v>10.66</v>
      </c>
    </row>
    <row r="403" spans="1:10" x14ac:dyDescent="0.2">
      <c r="A403" s="33"/>
      <c r="B403" s="33"/>
      <c r="C403" s="33"/>
      <c r="D403" s="33"/>
      <c r="E403" s="33" t="s">
        <v>474</v>
      </c>
      <c r="F403" s="32">
        <v>11.73</v>
      </c>
      <c r="G403" s="33" t="s">
        <v>473</v>
      </c>
      <c r="H403" s="32">
        <v>13.02</v>
      </c>
      <c r="I403" s="33" t="s">
        <v>472</v>
      </c>
      <c r="J403" s="32">
        <v>24.75</v>
      </c>
    </row>
    <row r="404" spans="1:10" x14ac:dyDescent="0.2">
      <c r="A404" s="33"/>
      <c r="B404" s="33"/>
      <c r="C404" s="33"/>
      <c r="D404" s="33"/>
      <c r="E404" s="33" t="s">
        <v>471</v>
      </c>
      <c r="F404" s="32">
        <v>70.02</v>
      </c>
      <c r="G404" s="33"/>
      <c r="H404" s="117" t="s">
        <v>470</v>
      </c>
      <c r="I404" s="117"/>
      <c r="J404" s="32">
        <v>382.84</v>
      </c>
    </row>
    <row r="405" spans="1:10" ht="30" customHeight="1" thickBot="1" x14ac:dyDescent="0.25">
      <c r="A405" s="10"/>
      <c r="B405" s="10"/>
      <c r="C405" s="10"/>
      <c r="D405" s="10"/>
      <c r="E405" s="10"/>
      <c r="F405" s="10"/>
      <c r="G405" s="10" t="s">
        <v>469</v>
      </c>
      <c r="H405" s="31">
        <v>1</v>
      </c>
      <c r="I405" s="10" t="s">
        <v>468</v>
      </c>
      <c r="J405" s="30">
        <v>382.84</v>
      </c>
    </row>
    <row r="406" spans="1:10" ht="0.95" customHeight="1" thickTop="1" x14ac:dyDescent="0.2">
      <c r="A406" s="29"/>
      <c r="B406" s="29"/>
      <c r="C406" s="29"/>
      <c r="D406" s="29"/>
      <c r="E406" s="29"/>
      <c r="F406" s="29"/>
      <c r="G406" s="29"/>
      <c r="H406" s="29"/>
      <c r="I406" s="29"/>
      <c r="J406" s="29"/>
    </row>
    <row r="407" spans="1:10" ht="18" customHeight="1" x14ac:dyDescent="0.2">
      <c r="A407" s="26" t="s">
        <v>349</v>
      </c>
      <c r="B407" s="24" t="s">
        <v>467</v>
      </c>
      <c r="C407" s="26" t="s">
        <v>466</v>
      </c>
      <c r="D407" s="26" t="s">
        <v>1</v>
      </c>
      <c r="E407" s="118" t="s">
        <v>486</v>
      </c>
      <c r="F407" s="118"/>
      <c r="G407" s="25" t="s">
        <v>465</v>
      </c>
      <c r="H407" s="24" t="s">
        <v>464</v>
      </c>
      <c r="I407" s="24" t="s">
        <v>463</v>
      </c>
      <c r="J407" s="24" t="s">
        <v>2</v>
      </c>
    </row>
    <row r="408" spans="1:10" ht="24" customHeight="1" x14ac:dyDescent="0.2">
      <c r="A408" s="16" t="s">
        <v>485</v>
      </c>
      <c r="B408" s="14" t="s">
        <v>348</v>
      </c>
      <c r="C408" s="16" t="s">
        <v>45</v>
      </c>
      <c r="D408" s="16" t="s">
        <v>347</v>
      </c>
      <c r="E408" s="119" t="s">
        <v>848</v>
      </c>
      <c r="F408" s="119"/>
      <c r="G408" s="15" t="s">
        <v>23</v>
      </c>
      <c r="H408" s="44">
        <v>1</v>
      </c>
      <c r="I408" s="13">
        <v>297.82</v>
      </c>
      <c r="J408" s="13">
        <v>297.82</v>
      </c>
    </row>
    <row r="409" spans="1:10" ht="36" customHeight="1" x14ac:dyDescent="0.2">
      <c r="A409" s="42" t="s">
        <v>484</v>
      </c>
      <c r="B409" s="43" t="s">
        <v>847</v>
      </c>
      <c r="C409" s="42" t="s">
        <v>45</v>
      </c>
      <c r="D409" s="42" t="s">
        <v>846</v>
      </c>
      <c r="E409" s="121" t="s">
        <v>746</v>
      </c>
      <c r="F409" s="121"/>
      <c r="G409" s="41" t="s">
        <v>308</v>
      </c>
      <c r="H409" s="40">
        <v>3.0000000000000001E-3</v>
      </c>
      <c r="I409" s="39">
        <v>432.48</v>
      </c>
      <c r="J409" s="39">
        <v>1.29</v>
      </c>
    </row>
    <row r="410" spans="1:10" ht="24" customHeight="1" x14ac:dyDescent="0.2">
      <c r="A410" s="42" t="s">
        <v>484</v>
      </c>
      <c r="B410" s="43" t="s">
        <v>517</v>
      </c>
      <c r="C410" s="42" t="s">
        <v>45</v>
      </c>
      <c r="D410" s="42" t="s">
        <v>516</v>
      </c>
      <c r="E410" s="121" t="s">
        <v>513</v>
      </c>
      <c r="F410" s="121"/>
      <c r="G410" s="41" t="s">
        <v>512</v>
      </c>
      <c r="H410" s="40">
        <v>1</v>
      </c>
      <c r="I410" s="39">
        <v>3.51</v>
      </c>
      <c r="J410" s="39">
        <v>3.51</v>
      </c>
    </row>
    <row r="411" spans="1:10" ht="24" customHeight="1" x14ac:dyDescent="0.2">
      <c r="A411" s="42" t="s">
        <v>484</v>
      </c>
      <c r="B411" s="43" t="s">
        <v>590</v>
      </c>
      <c r="C411" s="42" t="s">
        <v>45</v>
      </c>
      <c r="D411" s="42" t="s">
        <v>589</v>
      </c>
      <c r="E411" s="121" t="s">
        <v>513</v>
      </c>
      <c r="F411" s="121"/>
      <c r="G411" s="41" t="s">
        <v>512</v>
      </c>
      <c r="H411" s="40">
        <v>1</v>
      </c>
      <c r="I411" s="39">
        <v>3.39</v>
      </c>
      <c r="J411" s="39">
        <v>3.39</v>
      </c>
    </row>
    <row r="412" spans="1:10" ht="24" customHeight="1" x14ac:dyDescent="0.2">
      <c r="A412" s="37" t="s">
        <v>479</v>
      </c>
      <c r="B412" s="38" t="s">
        <v>849</v>
      </c>
      <c r="C412" s="37" t="s">
        <v>45</v>
      </c>
      <c r="D412" s="37" t="s">
        <v>347</v>
      </c>
      <c r="E412" s="116" t="s">
        <v>476</v>
      </c>
      <c r="F412" s="116"/>
      <c r="G412" s="36" t="s">
        <v>23</v>
      </c>
      <c r="H412" s="35">
        <v>1</v>
      </c>
      <c r="I412" s="34">
        <v>265</v>
      </c>
      <c r="J412" s="34">
        <v>265</v>
      </c>
    </row>
    <row r="413" spans="1:10" ht="24" customHeight="1" x14ac:dyDescent="0.2">
      <c r="A413" s="37" t="s">
        <v>479</v>
      </c>
      <c r="B413" s="38" t="s">
        <v>584</v>
      </c>
      <c r="C413" s="37" t="s">
        <v>25</v>
      </c>
      <c r="D413" s="37" t="s">
        <v>583</v>
      </c>
      <c r="E413" s="116" t="s">
        <v>505</v>
      </c>
      <c r="F413" s="116"/>
      <c r="G413" s="36" t="s">
        <v>480</v>
      </c>
      <c r="H413" s="35">
        <v>1</v>
      </c>
      <c r="I413" s="34">
        <v>13.97</v>
      </c>
      <c r="J413" s="34">
        <v>13.97</v>
      </c>
    </row>
    <row r="414" spans="1:10" ht="24" customHeight="1" x14ac:dyDescent="0.2">
      <c r="A414" s="37" t="s">
        <v>479</v>
      </c>
      <c r="B414" s="38" t="s">
        <v>507</v>
      </c>
      <c r="C414" s="37" t="s">
        <v>25</v>
      </c>
      <c r="D414" s="37" t="s">
        <v>506</v>
      </c>
      <c r="E414" s="116" t="s">
        <v>505</v>
      </c>
      <c r="F414" s="116"/>
      <c r="G414" s="36" t="s">
        <v>480</v>
      </c>
      <c r="H414" s="35">
        <v>1</v>
      </c>
      <c r="I414" s="34">
        <v>10.66</v>
      </c>
      <c r="J414" s="34">
        <v>10.66</v>
      </c>
    </row>
    <row r="415" spans="1:10" x14ac:dyDescent="0.2">
      <c r="A415" s="33"/>
      <c r="B415" s="33"/>
      <c r="C415" s="33"/>
      <c r="D415" s="33"/>
      <c r="E415" s="33" t="s">
        <v>474</v>
      </c>
      <c r="F415" s="32">
        <v>11.73</v>
      </c>
      <c r="G415" s="33" t="s">
        <v>473</v>
      </c>
      <c r="H415" s="32">
        <v>13.02</v>
      </c>
      <c r="I415" s="33" t="s">
        <v>472</v>
      </c>
      <c r="J415" s="32">
        <v>24.75</v>
      </c>
    </row>
    <row r="416" spans="1:10" x14ac:dyDescent="0.2">
      <c r="A416" s="33"/>
      <c r="B416" s="33"/>
      <c r="C416" s="33"/>
      <c r="D416" s="33"/>
      <c r="E416" s="33" t="s">
        <v>471</v>
      </c>
      <c r="F416" s="32">
        <v>66.66</v>
      </c>
      <c r="G416" s="33"/>
      <c r="H416" s="117" t="s">
        <v>470</v>
      </c>
      <c r="I416" s="117"/>
      <c r="J416" s="32">
        <v>364.48</v>
      </c>
    </row>
    <row r="417" spans="1:10" ht="30" customHeight="1" thickBot="1" x14ac:dyDescent="0.25">
      <c r="A417" s="10"/>
      <c r="B417" s="10"/>
      <c r="C417" s="10"/>
      <c r="D417" s="10"/>
      <c r="E417" s="10"/>
      <c r="F417" s="10"/>
      <c r="G417" s="10" t="s">
        <v>469</v>
      </c>
      <c r="H417" s="31">
        <v>3</v>
      </c>
      <c r="I417" s="10" t="s">
        <v>468</v>
      </c>
      <c r="J417" s="30">
        <v>1093.44</v>
      </c>
    </row>
    <row r="418" spans="1:10" ht="0.95" customHeight="1" thickTop="1" x14ac:dyDescent="0.2">
      <c r="A418" s="29"/>
      <c r="B418" s="29"/>
      <c r="C418" s="29"/>
      <c r="D418" s="29"/>
      <c r="E418" s="29"/>
      <c r="F418" s="29"/>
      <c r="G418" s="29"/>
      <c r="H418" s="29"/>
      <c r="I418" s="29"/>
      <c r="J418" s="29"/>
    </row>
    <row r="419" spans="1:10" ht="18" customHeight="1" x14ac:dyDescent="0.2">
      <c r="A419" s="26" t="s">
        <v>346</v>
      </c>
      <c r="B419" s="24" t="s">
        <v>467</v>
      </c>
      <c r="C419" s="26" t="s">
        <v>466</v>
      </c>
      <c r="D419" s="26" t="s">
        <v>1</v>
      </c>
      <c r="E419" s="118" t="s">
        <v>486</v>
      </c>
      <c r="F419" s="118"/>
      <c r="G419" s="25" t="s">
        <v>465</v>
      </c>
      <c r="H419" s="24" t="s">
        <v>464</v>
      </c>
      <c r="I419" s="24" t="s">
        <v>463</v>
      </c>
      <c r="J419" s="24" t="s">
        <v>2</v>
      </c>
    </row>
    <row r="420" spans="1:10" ht="24" customHeight="1" x14ac:dyDescent="0.2">
      <c r="A420" s="16" t="s">
        <v>485</v>
      </c>
      <c r="B420" s="14" t="s">
        <v>345</v>
      </c>
      <c r="C420" s="16" t="s">
        <v>45</v>
      </c>
      <c r="D420" s="16" t="s">
        <v>344</v>
      </c>
      <c r="E420" s="119" t="s">
        <v>848</v>
      </c>
      <c r="F420" s="119"/>
      <c r="G420" s="15" t="s">
        <v>23</v>
      </c>
      <c r="H420" s="44">
        <v>1</v>
      </c>
      <c r="I420" s="13">
        <v>267.82</v>
      </c>
      <c r="J420" s="13">
        <v>267.82</v>
      </c>
    </row>
    <row r="421" spans="1:10" ht="36" customHeight="1" x14ac:dyDescent="0.2">
      <c r="A421" s="42" t="s">
        <v>484</v>
      </c>
      <c r="B421" s="43" t="s">
        <v>847</v>
      </c>
      <c r="C421" s="42" t="s">
        <v>45</v>
      </c>
      <c r="D421" s="42" t="s">
        <v>846</v>
      </c>
      <c r="E421" s="121" t="s">
        <v>746</v>
      </c>
      <c r="F421" s="121"/>
      <c r="G421" s="41" t="s">
        <v>308</v>
      </c>
      <c r="H421" s="40">
        <v>3.0000000000000001E-3</v>
      </c>
      <c r="I421" s="39">
        <v>432.48</v>
      </c>
      <c r="J421" s="39">
        <v>1.29</v>
      </c>
    </row>
    <row r="422" spans="1:10" ht="24" customHeight="1" x14ac:dyDescent="0.2">
      <c r="A422" s="42" t="s">
        <v>484</v>
      </c>
      <c r="B422" s="43" t="s">
        <v>517</v>
      </c>
      <c r="C422" s="42" t="s">
        <v>45</v>
      </c>
      <c r="D422" s="42" t="s">
        <v>516</v>
      </c>
      <c r="E422" s="121" t="s">
        <v>513</v>
      </c>
      <c r="F422" s="121"/>
      <c r="G422" s="41" t="s">
        <v>512</v>
      </c>
      <c r="H422" s="40">
        <v>1</v>
      </c>
      <c r="I422" s="39">
        <v>3.51</v>
      </c>
      <c r="J422" s="39">
        <v>3.51</v>
      </c>
    </row>
    <row r="423" spans="1:10" ht="24" customHeight="1" x14ac:dyDescent="0.2">
      <c r="A423" s="42" t="s">
        <v>484</v>
      </c>
      <c r="B423" s="43" t="s">
        <v>590</v>
      </c>
      <c r="C423" s="42" t="s">
        <v>45</v>
      </c>
      <c r="D423" s="42" t="s">
        <v>589</v>
      </c>
      <c r="E423" s="121" t="s">
        <v>513</v>
      </c>
      <c r="F423" s="121"/>
      <c r="G423" s="41" t="s">
        <v>512</v>
      </c>
      <c r="H423" s="40">
        <v>1</v>
      </c>
      <c r="I423" s="39">
        <v>3.39</v>
      </c>
      <c r="J423" s="39">
        <v>3.39</v>
      </c>
    </row>
    <row r="424" spans="1:10" ht="24" customHeight="1" x14ac:dyDescent="0.2">
      <c r="A424" s="37" t="s">
        <v>479</v>
      </c>
      <c r="B424" s="38" t="s">
        <v>845</v>
      </c>
      <c r="C424" s="37" t="s">
        <v>45</v>
      </c>
      <c r="D424" s="37" t="s">
        <v>844</v>
      </c>
      <c r="E424" s="116" t="s">
        <v>476</v>
      </c>
      <c r="F424" s="116"/>
      <c r="G424" s="36" t="s">
        <v>23</v>
      </c>
      <c r="H424" s="35">
        <v>1</v>
      </c>
      <c r="I424" s="34">
        <v>235</v>
      </c>
      <c r="J424" s="34">
        <v>235</v>
      </c>
    </row>
    <row r="425" spans="1:10" ht="24" customHeight="1" x14ac:dyDescent="0.2">
      <c r="A425" s="37" t="s">
        <v>479</v>
      </c>
      <c r="B425" s="38" t="s">
        <v>584</v>
      </c>
      <c r="C425" s="37" t="s">
        <v>25</v>
      </c>
      <c r="D425" s="37" t="s">
        <v>583</v>
      </c>
      <c r="E425" s="116" t="s">
        <v>505</v>
      </c>
      <c r="F425" s="116"/>
      <c r="G425" s="36" t="s">
        <v>480</v>
      </c>
      <c r="H425" s="35">
        <v>1</v>
      </c>
      <c r="I425" s="34">
        <v>13.97</v>
      </c>
      <c r="J425" s="34">
        <v>13.97</v>
      </c>
    </row>
    <row r="426" spans="1:10" ht="24" customHeight="1" x14ac:dyDescent="0.2">
      <c r="A426" s="37" t="s">
        <v>479</v>
      </c>
      <c r="B426" s="38" t="s">
        <v>507</v>
      </c>
      <c r="C426" s="37" t="s">
        <v>25</v>
      </c>
      <c r="D426" s="37" t="s">
        <v>506</v>
      </c>
      <c r="E426" s="116" t="s">
        <v>505</v>
      </c>
      <c r="F426" s="116"/>
      <c r="G426" s="36" t="s">
        <v>480</v>
      </c>
      <c r="H426" s="35">
        <v>1</v>
      </c>
      <c r="I426" s="34">
        <v>10.66</v>
      </c>
      <c r="J426" s="34">
        <v>10.66</v>
      </c>
    </row>
    <row r="427" spans="1:10" x14ac:dyDescent="0.2">
      <c r="A427" s="33"/>
      <c r="B427" s="33"/>
      <c r="C427" s="33"/>
      <c r="D427" s="33"/>
      <c r="E427" s="33" t="s">
        <v>474</v>
      </c>
      <c r="F427" s="32">
        <v>11.73</v>
      </c>
      <c r="G427" s="33" t="s">
        <v>473</v>
      </c>
      <c r="H427" s="32">
        <v>13.02</v>
      </c>
      <c r="I427" s="33" t="s">
        <v>472</v>
      </c>
      <c r="J427" s="32">
        <v>24.75</v>
      </c>
    </row>
    <row r="428" spans="1:10" x14ac:dyDescent="0.2">
      <c r="A428" s="33"/>
      <c r="B428" s="33"/>
      <c r="C428" s="33"/>
      <c r="D428" s="33"/>
      <c r="E428" s="33" t="s">
        <v>471</v>
      </c>
      <c r="F428" s="32">
        <v>59.95</v>
      </c>
      <c r="G428" s="33"/>
      <c r="H428" s="117" t="s">
        <v>470</v>
      </c>
      <c r="I428" s="117"/>
      <c r="J428" s="32">
        <v>327.77</v>
      </c>
    </row>
    <row r="429" spans="1:10" ht="30" customHeight="1" thickBot="1" x14ac:dyDescent="0.25">
      <c r="A429" s="10"/>
      <c r="B429" s="10"/>
      <c r="C429" s="10"/>
      <c r="D429" s="10"/>
      <c r="E429" s="10"/>
      <c r="F429" s="10"/>
      <c r="G429" s="10" t="s">
        <v>469</v>
      </c>
      <c r="H429" s="31">
        <v>43.77</v>
      </c>
      <c r="I429" s="10" t="s">
        <v>468</v>
      </c>
      <c r="J429" s="30">
        <v>14346.49</v>
      </c>
    </row>
    <row r="430" spans="1:10" ht="0.95" customHeight="1" thickTop="1" x14ac:dyDescent="0.2">
      <c r="A430" s="29"/>
      <c r="B430" s="29"/>
      <c r="C430" s="29"/>
      <c r="D430" s="29"/>
      <c r="E430" s="29"/>
      <c r="F430" s="29"/>
      <c r="G430" s="29"/>
      <c r="H430" s="29"/>
      <c r="I430" s="29"/>
      <c r="J430" s="29"/>
    </row>
    <row r="431" spans="1:10" ht="18" customHeight="1" x14ac:dyDescent="0.2">
      <c r="A431" s="26" t="s">
        <v>343</v>
      </c>
      <c r="B431" s="24" t="s">
        <v>467</v>
      </c>
      <c r="C431" s="26" t="s">
        <v>466</v>
      </c>
      <c r="D431" s="26" t="s">
        <v>1</v>
      </c>
      <c r="E431" s="118" t="s">
        <v>486</v>
      </c>
      <c r="F431" s="118"/>
      <c r="G431" s="25" t="s">
        <v>465</v>
      </c>
      <c r="H431" s="24" t="s">
        <v>464</v>
      </c>
      <c r="I431" s="24" t="s">
        <v>463</v>
      </c>
      <c r="J431" s="24" t="s">
        <v>2</v>
      </c>
    </row>
    <row r="432" spans="1:10" ht="24" customHeight="1" x14ac:dyDescent="0.2">
      <c r="A432" s="16" t="s">
        <v>485</v>
      </c>
      <c r="B432" s="14" t="s">
        <v>342</v>
      </c>
      <c r="C432" s="16" t="s">
        <v>25</v>
      </c>
      <c r="D432" s="16" t="s">
        <v>341</v>
      </c>
      <c r="E432" s="119" t="s">
        <v>835</v>
      </c>
      <c r="F432" s="119"/>
      <c r="G432" s="15" t="s">
        <v>34</v>
      </c>
      <c r="H432" s="44">
        <v>1</v>
      </c>
      <c r="I432" s="13">
        <v>50.72</v>
      </c>
      <c r="J432" s="13">
        <v>50.72</v>
      </c>
    </row>
    <row r="433" spans="1:10" ht="24" customHeight="1" x14ac:dyDescent="0.2">
      <c r="A433" s="42" t="s">
        <v>484</v>
      </c>
      <c r="B433" s="43" t="s">
        <v>841</v>
      </c>
      <c r="C433" s="42" t="s">
        <v>25</v>
      </c>
      <c r="D433" s="42" t="s">
        <v>840</v>
      </c>
      <c r="E433" s="121" t="s">
        <v>835</v>
      </c>
      <c r="F433" s="121"/>
      <c r="G433" s="41" t="s">
        <v>23</v>
      </c>
      <c r="H433" s="40">
        <v>0.21299999999999999</v>
      </c>
      <c r="I433" s="39">
        <v>142.52000000000001</v>
      </c>
      <c r="J433" s="39">
        <v>30.35</v>
      </c>
    </row>
    <row r="434" spans="1:10" ht="36" customHeight="1" x14ac:dyDescent="0.2">
      <c r="A434" s="42" t="s">
        <v>484</v>
      </c>
      <c r="B434" s="43" t="s">
        <v>843</v>
      </c>
      <c r="C434" s="42" t="s">
        <v>25</v>
      </c>
      <c r="D434" s="42" t="s">
        <v>842</v>
      </c>
      <c r="E434" s="121" t="s">
        <v>835</v>
      </c>
      <c r="F434" s="121"/>
      <c r="G434" s="41" t="s">
        <v>487</v>
      </c>
      <c r="H434" s="40">
        <v>0.49</v>
      </c>
      <c r="I434" s="39">
        <v>13.89</v>
      </c>
      <c r="J434" s="39">
        <v>6.8</v>
      </c>
    </row>
    <row r="435" spans="1:10" ht="36" customHeight="1" x14ac:dyDescent="0.2">
      <c r="A435" s="42" t="s">
        <v>484</v>
      </c>
      <c r="B435" s="43" t="s">
        <v>839</v>
      </c>
      <c r="C435" s="42" t="s">
        <v>25</v>
      </c>
      <c r="D435" s="42" t="s">
        <v>838</v>
      </c>
      <c r="E435" s="121" t="s">
        <v>835</v>
      </c>
      <c r="F435" s="121"/>
      <c r="G435" s="41" t="s">
        <v>308</v>
      </c>
      <c r="H435" s="40">
        <v>2.4E-2</v>
      </c>
      <c r="I435" s="39">
        <v>366.32</v>
      </c>
      <c r="J435" s="39">
        <v>8.7899999999999991</v>
      </c>
    </row>
    <row r="436" spans="1:10" ht="48" customHeight="1" x14ac:dyDescent="0.2">
      <c r="A436" s="42" t="s">
        <v>484</v>
      </c>
      <c r="B436" s="43" t="s">
        <v>834</v>
      </c>
      <c r="C436" s="42" t="s">
        <v>25</v>
      </c>
      <c r="D436" s="42" t="s">
        <v>833</v>
      </c>
      <c r="E436" s="121" t="s">
        <v>481</v>
      </c>
      <c r="F436" s="121"/>
      <c r="G436" s="41" t="s">
        <v>308</v>
      </c>
      <c r="H436" s="40">
        <v>1.9E-3</v>
      </c>
      <c r="I436" s="39">
        <v>447.5</v>
      </c>
      <c r="J436" s="39">
        <v>0.85</v>
      </c>
    </row>
    <row r="437" spans="1:10" ht="24" customHeight="1" x14ac:dyDescent="0.2">
      <c r="A437" s="42" t="s">
        <v>484</v>
      </c>
      <c r="B437" s="43" t="s">
        <v>483</v>
      </c>
      <c r="C437" s="42" t="s">
        <v>25</v>
      </c>
      <c r="D437" s="42" t="s">
        <v>482</v>
      </c>
      <c r="E437" s="121" t="s">
        <v>481</v>
      </c>
      <c r="F437" s="121"/>
      <c r="G437" s="41" t="s">
        <v>480</v>
      </c>
      <c r="H437" s="40">
        <v>9.4E-2</v>
      </c>
      <c r="I437" s="39">
        <v>14.84</v>
      </c>
      <c r="J437" s="39">
        <v>1.39</v>
      </c>
    </row>
    <row r="438" spans="1:10" ht="24" customHeight="1" x14ac:dyDescent="0.2">
      <c r="A438" s="42" t="s">
        <v>484</v>
      </c>
      <c r="B438" s="43" t="s">
        <v>832</v>
      </c>
      <c r="C438" s="42" t="s">
        <v>25</v>
      </c>
      <c r="D438" s="42" t="s">
        <v>831</v>
      </c>
      <c r="E438" s="121" t="s">
        <v>481</v>
      </c>
      <c r="F438" s="121"/>
      <c r="G438" s="41" t="s">
        <v>480</v>
      </c>
      <c r="H438" s="40">
        <v>6.8000000000000005E-2</v>
      </c>
      <c r="I438" s="39">
        <v>18.309999999999999</v>
      </c>
      <c r="J438" s="39">
        <v>1.24</v>
      </c>
    </row>
    <row r="439" spans="1:10" ht="24" customHeight="1" x14ac:dyDescent="0.2">
      <c r="A439" s="37" t="s">
        <v>479</v>
      </c>
      <c r="B439" s="38" t="s">
        <v>830</v>
      </c>
      <c r="C439" s="37" t="s">
        <v>25</v>
      </c>
      <c r="D439" s="37" t="s">
        <v>829</v>
      </c>
      <c r="E439" s="116" t="s">
        <v>476</v>
      </c>
      <c r="F439" s="116"/>
      <c r="G439" s="36" t="s">
        <v>475</v>
      </c>
      <c r="H439" s="35">
        <v>7.0000000000000001E-3</v>
      </c>
      <c r="I439" s="34">
        <v>6.88</v>
      </c>
      <c r="J439" s="34">
        <v>0.04</v>
      </c>
    </row>
    <row r="440" spans="1:10" ht="36" customHeight="1" x14ac:dyDescent="0.2">
      <c r="A440" s="37" t="s">
        <v>479</v>
      </c>
      <c r="B440" s="38" t="s">
        <v>828</v>
      </c>
      <c r="C440" s="37" t="s">
        <v>25</v>
      </c>
      <c r="D440" s="37" t="s">
        <v>827</v>
      </c>
      <c r="E440" s="116" t="s">
        <v>476</v>
      </c>
      <c r="F440" s="116"/>
      <c r="G440" s="36" t="s">
        <v>66</v>
      </c>
      <c r="H440" s="35">
        <v>6</v>
      </c>
      <c r="I440" s="34">
        <v>0.21</v>
      </c>
      <c r="J440" s="34">
        <v>1.26</v>
      </c>
    </row>
    <row r="441" spans="1:10" x14ac:dyDescent="0.2">
      <c r="A441" s="33"/>
      <c r="B441" s="33"/>
      <c r="C441" s="33"/>
      <c r="D441" s="33"/>
      <c r="E441" s="33" t="s">
        <v>474</v>
      </c>
      <c r="F441" s="32">
        <v>3.26</v>
      </c>
      <c r="G441" s="33" t="s">
        <v>473</v>
      </c>
      <c r="H441" s="32">
        <v>3.62</v>
      </c>
      <c r="I441" s="33" t="s">
        <v>472</v>
      </c>
      <c r="J441" s="32">
        <v>6.88</v>
      </c>
    </row>
    <row r="442" spans="1:10" x14ac:dyDescent="0.2">
      <c r="A442" s="33"/>
      <c r="B442" s="33"/>
      <c r="C442" s="33"/>
      <c r="D442" s="33"/>
      <c r="E442" s="33" t="s">
        <v>471</v>
      </c>
      <c r="F442" s="32">
        <v>11.35</v>
      </c>
      <c r="G442" s="33"/>
      <c r="H442" s="117" t="s">
        <v>470</v>
      </c>
      <c r="I442" s="117"/>
      <c r="J442" s="32">
        <v>62.07</v>
      </c>
    </row>
    <row r="443" spans="1:10" ht="30" customHeight="1" thickBot="1" x14ac:dyDescent="0.25">
      <c r="A443" s="10"/>
      <c r="B443" s="10"/>
      <c r="C443" s="10"/>
      <c r="D443" s="10"/>
      <c r="E443" s="10"/>
      <c r="F443" s="10"/>
      <c r="G443" s="10" t="s">
        <v>469</v>
      </c>
      <c r="H443" s="31">
        <v>5</v>
      </c>
      <c r="I443" s="10" t="s">
        <v>468</v>
      </c>
      <c r="J443" s="30">
        <v>310.35000000000002</v>
      </c>
    </row>
    <row r="444" spans="1:10" ht="0.95" customHeight="1" thickTop="1" x14ac:dyDescent="0.2">
      <c r="A444" s="29"/>
      <c r="B444" s="29"/>
      <c r="C444" s="29"/>
      <c r="D444" s="29"/>
      <c r="E444" s="29"/>
      <c r="F444" s="29"/>
      <c r="G444" s="29"/>
      <c r="H444" s="29"/>
      <c r="I444" s="29"/>
      <c r="J444" s="29"/>
    </row>
    <row r="445" spans="1:10" ht="18" customHeight="1" x14ac:dyDescent="0.2">
      <c r="A445" s="26" t="s">
        <v>340</v>
      </c>
      <c r="B445" s="24" t="s">
        <v>467</v>
      </c>
      <c r="C445" s="26" t="s">
        <v>466</v>
      </c>
      <c r="D445" s="26" t="s">
        <v>1</v>
      </c>
      <c r="E445" s="118" t="s">
        <v>486</v>
      </c>
      <c r="F445" s="118"/>
      <c r="G445" s="25" t="s">
        <v>465</v>
      </c>
      <c r="H445" s="24" t="s">
        <v>464</v>
      </c>
      <c r="I445" s="24" t="s">
        <v>463</v>
      </c>
      <c r="J445" s="24" t="s">
        <v>2</v>
      </c>
    </row>
    <row r="446" spans="1:10" ht="24" customHeight="1" x14ac:dyDescent="0.2">
      <c r="A446" s="16" t="s">
        <v>485</v>
      </c>
      <c r="B446" s="14" t="s">
        <v>339</v>
      </c>
      <c r="C446" s="16" t="s">
        <v>25</v>
      </c>
      <c r="D446" s="16" t="s">
        <v>338</v>
      </c>
      <c r="E446" s="119" t="s">
        <v>835</v>
      </c>
      <c r="F446" s="119"/>
      <c r="G446" s="15" t="s">
        <v>34</v>
      </c>
      <c r="H446" s="44">
        <v>1</v>
      </c>
      <c r="I446" s="13">
        <v>42.8</v>
      </c>
      <c r="J446" s="13">
        <v>42.8</v>
      </c>
    </row>
    <row r="447" spans="1:10" ht="24" customHeight="1" x14ac:dyDescent="0.2">
      <c r="A447" s="42" t="s">
        <v>484</v>
      </c>
      <c r="B447" s="43" t="s">
        <v>841</v>
      </c>
      <c r="C447" s="42" t="s">
        <v>25</v>
      </c>
      <c r="D447" s="42" t="s">
        <v>840</v>
      </c>
      <c r="E447" s="121" t="s">
        <v>835</v>
      </c>
      <c r="F447" s="121"/>
      <c r="G447" s="41" t="s">
        <v>23</v>
      </c>
      <c r="H447" s="40">
        <v>0.17</v>
      </c>
      <c r="I447" s="39">
        <v>142.52000000000001</v>
      </c>
      <c r="J447" s="39">
        <v>24.22</v>
      </c>
    </row>
    <row r="448" spans="1:10" ht="36" customHeight="1" x14ac:dyDescent="0.2">
      <c r="A448" s="42" t="s">
        <v>484</v>
      </c>
      <c r="B448" s="43" t="s">
        <v>843</v>
      </c>
      <c r="C448" s="42" t="s">
        <v>25</v>
      </c>
      <c r="D448" s="42" t="s">
        <v>842</v>
      </c>
      <c r="E448" s="121" t="s">
        <v>835</v>
      </c>
      <c r="F448" s="121"/>
      <c r="G448" s="41" t="s">
        <v>487</v>
      </c>
      <c r="H448" s="40">
        <v>0.49</v>
      </c>
      <c r="I448" s="39">
        <v>13.89</v>
      </c>
      <c r="J448" s="39">
        <v>6.8</v>
      </c>
    </row>
    <row r="449" spans="1:10" ht="36" customHeight="1" x14ac:dyDescent="0.2">
      <c r="A449" s="42" t="s">
        <v>484</v>
      </c>
      <c r="B449" s="43" t="s">
        <v>839</v>
      </c>
      <c r="C449" s="42" t="s">
        <v>25</v>
      </c>
      <c r="D449" s="42" t="s">
        <v>838</v>
      </c>
      <c r="E449" s="121" t="s">
        <v>835</v>
      </c>
      <c r="F449" s="121"/>
      <c r="G449" s="41" t="s">
        <v>308</v>
      </c>
      <c r="H449" s="40">
        <v>1.7999999999999999E-2</v>
      </c>
      <c r="I449" s="39">
        <v>366.32</v>
      </c>
      <c r="J449" s="39">
        <v>6.59</v>
      </c>
    </row>
    <row r="450" spans="1:10" ht="48" customHeight="1" x14ac:dyDescent="0.2">
      <c r="A450" s="42" t="s">
        <v>484</v>
      </c>
      <c r="B450" s="43" t="s">
        <v>834</v>
      </c>
      <c r="C450" s="42" t="s">
        <v>25</v>
      </c>
      <c r="D450" s="42" t="s">
        <v>833</v>
      </c>
      <c r="E450" s="121" t="s">
        <v>481</v>
      </c>
      <c r="F450" s="121"/>
      <c r="G450" s="41" t="s">
        <v>308</v>
      </c>
      <c r="H450" s="40">
        <v>1.9E-3</v>
      </c>
      <c r="I450" s="39">
        <v>447.5</v>
      </c>
      <c r="J450" s="39">
        <v>0.85</v>
      </c>
    </row>
    <row r="451" spans="1:10" ht="24" customHeight="1" x14ac:dyDescent="0.2">
      <c r="A451" s="42" t="s">
        <v>484</v>
      </c>
      <c r="B451" s="43" t="s">
        <v>483</v>
      </c>
      <c r="C451" s="42" t="s">
        <v>25</v>
      </c>
      <c r="D451" s="42" t="s">
        <v>482</v>
      </c>
      <c r="E451" s="121" t="s">
        <v>481</v>
      </c>
      <c r="F451" s="121"/>
      <c r="G451" s="41" t="s">
        <v>480</v>
      </c>
      <c r="H451" s="40">
        <v>0.10199999999999999</v>
      </c>
      <c r="I451" s="39">
        <v>14.84</v>
      </c>
      <c r="J451" s="39">
        <v>1.51</v>
      </c>
    </row>
    <row r="452" spans="1:10" ht="24" customHeight="1" x14ac:dyDescent="0.2">
      <c r="A452" s="42" t="s">
        <v>484</v>
      </c>
      <c r="B452" s="43" t="s">
        <v>832</v>
      </c>
      <c r="C452" s="42" t="s">
        <v>25</v>
      </c>
      <c r="D452" s="42" t="s">
        <v>831</v>
      </c>
      <c r="E452" s="121" t="s">
        <v>481</v>
      </c>
      <c r="F452" s="121"/>
      <c r="G452" s="41" t="s">
        <v>480</v>
      </c>
      <c r="H452" s="40">
        <v>8.4000000000000005E-2</v>
      </c>
      <c r="I452" s="39">
        <v>18.309999999999999</v>
      </c>
      <c r="J452" s="39">
        <v>1.53</v>
      </c>
    </row>
    <row r="453" spans="1:10" ht="24" customHeight="1" x14ac:dyDescent="0.2">
      <c r="A453" s="37" t="s">
        <v>479</v>
      </c>
      <c r="B453" s="38" t="s">
        <v>830</v>
      </c>
      <c r="C453" s="37" t="s">
        <v>25</v>
      </c>
      <c r="D453" s="37" t="s">
        <v>829</v>
      </c>
      <c r="E453" s="116" t="s">
        <v>476</v>
      </c>
      <c r="F453" s="116"/>
      <c r="G453" s="36" t="s">
        <v>475</v>
      </c>
      <c r="H453" s="35">
        <v>6.0000000000000001E-3</v>
      </c>
      <c r="I453" s="34">
        <v>6.88</v>
      </c>
      <c r="J453" s="34">
        <v>0.04</v>
      </c>
    </row>
    <row r="454" spans="1:10" ht="36" customHeight="1" x14ac:dyDescent="0.2">
      <c r="A454" s="37" t="s">
        <v>479</v>
      </c>
      <c r="B454" s="38" t="s">
        <v>828</v>
      </c>
      <c r="C454" s="37" t="s">
        <v>25</v>
      </c>
      <c r="D454" s="37" t="s">
        <v>827</v>
      </c>
      <c r="E454" s="116" t="s">
        <v>476</v>
      </c>
      <c r="F454" s="116"/>
      <c r="G454" s="36" t="s">
        <v>66</v>
      </c>
      <c r="H454" s="35">
        <v>6</v>
      </c>
      <c r="I454" s="34">
        <v>0.21</v>
      </c>
      <c r="J454" s="34">
        <v>1.26</v>
      </c>
    </row>
    <row r="455" spans="1:10" x14ac:dyDescent="0.2">
      <c r="A455" s="33"/>
      <c r="B455" s="33"/>
      <c r="C455" s="33"/>
      <c r="D455" s="33"/>
      <c r="E455" s="33" t="s">
        <v>474</v>
      </c>
      <c r="F455" s="32">
        <v>2.96</v>
      </c>
      <c r="G455" s="33" t="s">
        <v>473</v>
      </c>
      <c r="H455" s="32">
        <v>3.28</v>
      </c>
      <c r="I455" s="33" t="s">
        <v>472</v>
      </c>
      <c r="J455" s="32">
        <v>6.24</v>
      </c>
    </row>
    <row r="456" spans="1:10" x14ac:dyDescent="0.2">
      <c r="A456" s="33"/>
      <c r="B456" s="33"/>
      <c r="C456" s="33"/>
      <c r="D456" s="33"/>
      <c r="E456" s="33" t="s">
        <v>471</v>
      </c>
      <c r="F456" s="32">
        <v>9.58</v>
      </c>
      <c r="G456" s="33"/>
      <c r="H456" s="117" t="s">
        <v>470</v>
      </c>
      <c r="I456" s="117"/>
      <c r="J456" s="32">
        <v>52.38</v>
      </c>
    </row>
    <row r="457" spans="1:10" ht="30" customHeight="1" thickBot="1" x14ac:dyDescent="0.25">
      <c r="A457" s="10"/>
      <c r="B457" s="10"/>
      <c r="C457" s="10"/>
      <c r="D457" s="10"/>
      <c r="E457" s="10"/>
      <c r="F457" s="10"/>
      <c r="G457" s="10" t="s">
        <v>469</v>
      </c>
      <c r="H457" s="31">
        <v>5</v>
      </c>
      <c r="I457" s="10" t="s">
        <v>468</v>
      </c>
      <c r="J457" s="30">
        <v>261.89999999999998</v>
      </c>
    </row>
    <row r="458" spans="1:10" ht="0.95" customHeight="1" thickTop="1" x14ac:dyDescent="0.2">
      <c r="A458" s="29"/>
      <c r="B458" s="29"/>
      <c r="C458" s="29"/>
      <c r="D458" s="29"/>
      <c r="E458" s="29"/>
      <c r="F458" s="29"/>
      <c r="G458" s="29"/>
      <c r="H458" s="29"/>
      <c r="I458" s="29"/>
      <c r="J458" s="29"/>
    </row>
    <row r="459" spans="1:10" ht="18" customHeight="1" x14ac:dyDescent="0.2">
      <c r="A459" s="26" t="s">
        <v>337</v>
      </c>
      <c r="B459" s="24" t="s">
        <v>467</v>
      </c>
      <c r="C459" s="26" t="s">
        <v>466</v>
      </c>
      <c r="D459" s="26" t="s">
        <v>1</v>
      </c>
      <c r="E459" s="118" t="s">
        <v>486</v>
      </c>
      <c r="F459" s="118"/>
      <c r="G459" s="25" t="s">
        <v>465</v>
      </c>
      <c r="H459" s="24" t="s">
        <v>464</v>
      </c>
      <c r="I459" s="24" t="s">
        <v>463</v>
      </c>
      <c r="J459" s="24" t="s">
        <v>2</v>
      </c>
    </row>
    <row r="460" spans="1:10" ht="24" customHeight="1" x14ac:dyDescent="0.2">
      <c r="A460" s="16" t="s">
        <v>485</v>
      </c>
      <c r="B460" s="14" t="s">
        <v>336</v>
      </c>
      <c r="C460" s="16" t="s">
        <v>25</v>
      </c>
      <c r="D460" s="16" t="s">
        <v>335</v>
      </c>
      <c r="E460" s="119" t="s">
        <v>835</v>
      </c>
      <c r="F460" s="119"/>
      <c r="G460" s="15" t="s">
        <v>34</v>
      </c>
      <c r="H460" s="44">
        <v>1</v>
      </c>
      <c r="I460" s="13">
        <v>31.29</v>
      </c>
      <c r="J460" s="13">
        <v>31.29</v>
      </c>
    </row>
    <row r="461" spans="1:10" ht="24" customHeight="1" x14ac:dyDescent="0.2">
      <c r="A461" s="42" t="s">
        <v>484</v>
      </c>
      <c r="B461" s="43" t="s">
        <v>841</v>
      </c>
      <c r="C461" s="42" t="s">
        <v>25</v>
      </c>
      <c r="D461" s="42" t="s">
        <v>840</v>
      </c>
      <c r="E461" s="121" t="s">
        <v>835</v>
      </c>
      <c r="F461" s="121"/>
      <c r="G461" s="41" t="s">
        <v>23</v>
      </c>
      <c r="H461" s="40">
        <v>0.122</v>
      </c>
      <c r="I461" s="39">
        <v>142.52000000000001</v>
      </c>
      <c r="J461" s="39">
        <v>17.38</v>
      </c>
    </row>
    <row r="462" spans="1:10" ht="36" customHeight="1" x14ac:dyDescent="0.2">
      <c r="A462" s="42" t="s">
        <v>484</v>
      </c>
      <c r="B462" s="43" t="s">
        <v>839</v>
      </c>
      <c r="C462" s="42" t="s">
        <v>25</v>
      </c>
      <c r="D462" s="42" t="s">
        <v>838</v>
      </c>
      <c r="E462" s="121" t="s">
        <v>835</v>
      </c>
      <c r="F462" s="121"/>
      <c r="G462" s="41" t="s">
        <v>308</v>
      </c>
      <c r="H462" s="40">
        <v>1.2E-2</v>
      </c>
      <c r="I462" s="39">
        <v>366.32</v>
      </c>
      <c r="J462" s="39">
        <v>4.3899999999999997</v>
      </c>
    </row>
    <row r="463" spans="1:10" ht="36" customHeight="1" x14ac:dyDescent="0.2">
      <c r="A463" s="42" t="s">
        <v>484</v>
      </c>
      <c r="B463" s="43" t="s">
        <v>837</v>
      </c>
      <c r="C463" s="42" t="s">
        <v>25</v>
      </c>
      <c r="D463" s="42" t="s">
        <v>836</v>
      </c>
      <c r="E463" s="121" t="s">
        <v>835</v>
      </c>
      <c r="F463" s="121"/>
      <c r="G463" s="41" t="s">
        <v>487</v>
      </c>
      <c r="H463" s="40">
        <v>0.308</v>
      </c>
      <c r="I463" s="39">
        <v>13.26</v>
      </c>
      <c r="J463" s="39">
        <v>4.08</v>
      </c>
    </row>
    <row r="464" spans="1:10" ht="48" customHeight="1" x14ac:dyDescent="0.2">
      <c r="A464" s="42" t="s">
        <v>484</v>
      </c>
      <c r="B464" s="43" t="s">
        <v>834</v>
      </c>
      <c r="C464" s="42" t="s">
        <v>25</v>
      </c>
      <c r="D464" s="42" t="s">
        <v>833</v>
      </c>
      <c r="E464" s="121" t="s">
        <v>481</v>
      </c>
      <c r="F464" s="121"/>
      <c r="G464" s="41" t="s">
        <v>308</v>
      </c>
      <c r="H464" s="40">
        <v>1.9E-3</v>
      </c>
      <c r="I464" s="39">
        <v>447.5</v>
      </c>
      <c r="J464" s="39">
        <v>0.85</v>
      </c>
    </row>
    <row r="465" spans="1:10" ht="24" customHeight="1" x14ac:dyDescent="0.2">
      <c r="A465" s="42" t="s">
        <v>484</v>
      </c>
      <c r="B465" s="43" t="s">
        <v>832</v>
      </c>
      <c r="C465" s="42" t="s">
        <v>25</v>
      </c>
      <c r="D465" s="42" t="s">
        <v>831</v>
      </c>
      <c r="E465" s="121" t="s">
        <v>481</v>
      </c>
      <c r="F465" s="121"/>
      <c r="G465" s="41" t="s">
        <v>480</v>
      </c>
      <c r="H465" s="40">
        <v>9.4E-2</v>
      </c>
      <c r="I465" s="39">
        <v>18.309999999999999</v>
      </c>
      <c r="J465" s="39">
        <v>1.72</v>
      </c>
    </row>
    <row r="466" spans="1:10" ht="24" customHeight="1" x14ac:dyDescent="0.2">
      <c r="A466" s="42" t="s">
        <v>484</v>
      </c>
      <c r="B466" s="43" t="s">
        <v>483</v>
      </c>
      <c r="C466" s="42" t="s">
        <v>25</v>
      </c>
      <c r="D466" s="42" t="s">
        <v>482</v>
      </c>
      <c r="E466" s="121" t="s">
        <v>481</v>
      </c>
      <c r="F466" s="121"/>
      <c r="G466" s="41" t="s">
        <v>480</v>
      </c>
      <c r="H466" s="40">
        <v>0.107</v>
      </c>
      <c r="I466" s="39">
        <v>14.84</v>
      </c>
      <c r="J466" s="39">
        <v>1.58</v>
      </c>
    </row>
    <row r="467" spans="1:10" ht="24" customHeight="1" x14ac:dyDescent="0.2">
      <c r="A467" s="37" t="s">
        <v>479</v>
      </c>
      <c r="B467" s="38" t="s">
        <v>830</v>
      </c>
      <c r="C467" s="37" t="s">
        <v>25</v>
      </c>
      <c r="D467" s="37" t="s">
        <v>829</v>
      </c>
      <c r="E467" s="116" t="s">
        <v>476</v>
      </c>
      <c r="F467" s="116"/>
      <c r="G467" s="36" t="s">
        <v>475</v>
      </c>
      <c r="H467" s="35">
        <v>5.0000000000000001E-3</v>
      </c>
      <c r="I467" s="34">
        <v>6.88</v>
      </c>
      <c r="J467" s="34">
        <v>0.03</v>
      </c>
    </row>
    <row r="468" spans="1:10" ht="36" customHeight="1" x14ac:dyDescent="0.2">
      <c r="A468" s="37" t="s">
        <v>479</v>
      </c>
      <c r="B468" s="38" t="s">
        <v>828</v>
      </c>
      <c r="C468" s="37" t="s">
        <v>25</v>
      </c>
      <c r="D468" s="37" t="s">
        <v>827</v>
      </c>
      <c r="E468" s="116" t="s">
        <v>476</v>
      </c>
      <c r="F468" s="116"/>
      <c r="G468" s="36" t="s">
        <v>66</v>
      </c>
      <c r="H468" s="35">
        <v>6</v>
      </c>
      <c r="I468" s="34">
        <v>0.21</v>
      </c>
      <c r="J468" s="34">
        <v>1.26</v>
      </c>
    </row>
    <row r="469" spans="1:10" x14ac:dyDescent="0.2">
      <c r="A469" s="33"/>
      <c r="B469" s="33"/>
      <c r="C469" s="33"/>
      <c r="D469" s="33"/>
      <c r="E469" s="33" t="s">
        <v>474</v>
      </c>
      <c r="F469" s="32">
        <v>2.58</v>
      </c>
      <c r="G469" s="33" t="s">
        <v>473</v>
      </c>
      <c r="H469" s="32">
        <v>2.86</v>
      </c>
      <c r="I469" s="33" t="s">
        <v>472</v>
      </c>
      <c r="J469" s="32">
        <v>5.44</v>
      </c>
    </row>
    <row r="470" spans="1:10" x14ac:dyDescent="0.2">
      <c r="A470" s="33"/>
      <c r="B470" s="33"/>
      <c r="C470" s="33"/>
      <c r="D470" s="33"/>
      <c r="E470" s="33" t="s">
        <v>471</v>
      </c>
      <c r="F470" s="32">
        <v>7.01</v>
      </c>
      <c r="G470" s="33"/>
      <c r="H470" s="117" t="s">
        <v>470</v>
      </c>
      <c r="I470" s="117"/>
      <c r="J470" s="32">
        <v>38.299999999999997</v>
      </c>
    </row>
    <row r="471" spans="1:10" ht="30" customHeight="1" thickBot="1" x14ac:dyDescent="0.25">
      <c r="A471" s="10"/>
      <c r="B471" s="10"/>
      <c r="C471" s="10"/>
      <c r="D471" s="10"/>
      <c r="E471" s="10"/>
      <c r="F471" s="10"/>
      <c r="G471" s="10" t="s">
        <v>469</v>
      </c>
      <c r="H471" s="31">
        <v>12.2</v>
      </c>
      <c r="I471" s="10" t="s">
        <v>468</v>
      </c>
      <c r="J471" s="30">
        <v>467.26</v>
      </c>
    </row>
    <row r="472" spans="1:10" ht="0.95" customHeight="1" thickTop="1" x14ac:dyDescent="0.2">
      <c r="A472" s="29"/>
      <c r="B472" s="29"/>
      <c r="C472" s="29"/>
      <c r="D472" s="29"/>
      <c r="E472" s="29"/>
      <c r="F472" s="29"/>
      <c r="G472" s="29"/>
      <c r="H472" s="29"/>
      <c r="I472" s="29"/>
      <c r="J472" s="29"/>
    </row>
    <row r="473" spans="1:10" ht="18" customHeight="1" x14ac:dyDescent="0.2">
      <c r="A473" s="26" t="s">
        <v>334</v>
      </c>
      <c r="B473" s="24" t="s">
        <v>467</v>
      </c>
      <c r="C473" s="26" t="s">
        <v>466</v>
      </c>
      <c r="D473" s="26" t="s">
        <v>1</v>
      </c>
      <c r="E473" s="118" t="s">
        <v>486</v>
      </c>
      <c r="F473" s="118"/>
      <c r="G473" s="25" t="s">
        <v>465</v>
      </c>
      <c r="H473" s="24" t="s">
        <v>464</v>
      </c>
      <c r="I473" s="24" t="s">
        <v>463</v>
      </c>
      <c r="J473" s="24" t="s">
        <v>2</v>
      </c>
    </row>
    <row r="474" spans="1:10" ht="24" customHeight="1" x14ac:dyDescent="0.2">
      <c r="A474" s="16" t="s">
        <v>485</v>
      </c>
      <c r="B474" s="14" t="s">
        <v>333</v>
      </c>
      <c r="C474" s="16" t="s">
        <v>25</v>
      </c>
      <c r="D474" s="16" t="s">
        <v>332</v>
      </c>
      <c r="E474" s="119" t="s">
        <v>826</v>
      </c>
      <c r="F474" s="119"/>
      <c r="G474" s="15" t="s">
        <v>34</v>
      </c>
      <c r="H474" s="44">
        <v>1</v>
      </c>
      <c r="I474" s="13">
        <v>70.58</v>
      </c>
      <c r="J474" s="13">
        <v>70.58</v>
      </c>
    </row>
    <row r="475" spans="1:10" ht="24" customHeight="1" x14ac:dyDescent="0.2">
      <c r="A475" s="42" t="s">
        <v>484</v>
      </c>
      <c r="B475" s="43" t="s">
        <v>483</v>
      </c>
      <c r="C475" s="42" t="s">
        <v>25</v>
      </c>
      <c r="D475" s="42" t="s">
        <v>482</v>
      </c>
      <c r="E475" s="121" t="s">
        <v>481</v>
      </c>
      <c r="F475" s="121"/>
      <c r="G475" s="41" t="s">
        <v>480</v>
      </c>
      <c r="H475" s="40">
        <v>0.27300000000000002</v>
      </c>
      <c r="I475" s="39">
        <v>14.84</v>
      </c>
      <c r="J475" s="39">
        <v>4.05</v>
      </c>
    </row>
    <row r="476" spans="1:10" ht="24" customHeight="1" x14ac:dyDescent="0.2">
      <c r="A476" s="42" t="s">
        <v>484</v>
      </c>
      <c r="B476" s="43" t="s">
        <v>811</v>
      </c>
      <c r="C476" s="42" t="s">
        <v>25</v>
      </c>
      <c r="D476" s="42" t="s">
        <v>810</v>
      </c>
      <c r="E476" s="121" t="s">
        <v>481</v>
      </c>
      <c r="F476" s="121"/>
      <c r="G476" s="41" t="s">
        <v>480</v>
      </c>
      <c r="H476" s="40">
        <v>0.54700000000000004</v>
      </c>
      <c r="I476" s="39">
        <v>21.02</v>
      </c>
      <c r="J476" s="39">
        <v>11.49</v>
      </c>
    </row>
    <row r="477" spans="1:10" ht="24" customHeight="1" x14ac:dyDescent="0.2">
      <c r="A477" s="37" t="s">
        <v>479</v>
      </c>
      <c r="B477" s="38" t="s">
        <v>825</v>
      </c>
      <c r="C477" s="37" t="s">
        <v>25</v>
      </c>
      <c r="D477" s="37" t="s">
        <v>824</v>
      </c>
      <c r="E477" s="116" t="s">
        <v>476</v>
      </c>
      <c r="F477" s="116"/>
      <c r="G477" s="36" t="s">
        <v>487</v>
      </c>
      <c r="H477" s="35">
        <v>1.29</v>
      </c>
      <c r="I477" s="34">
        <v>1.84</v>
      </c>
      <c r="J477" s="34">
        <v>2.37</v>
      </c>
    </row>
    <row r="478" spans="1:10" ht="36" customHeight="1" x14ac:dyDescent="0.2">
      <c r="A478" s="37" t="s">
        <v>479</v>
      </c>
      <c r="B478" s="38" t="s">
        <v>823</v>
      </c>
      <c r="C478" s="37" t="s">
        <v>25</v>
      </c>
      <c r="D478" s="37" t="s">
        <v>822</v>
      </c>
      <c r="E478" s="116" t="s">
        <v>476</v>
      </c>
      <c r="F478" s="116"/>
      <c r="G478" s="36" t="s">
        <v>34</v>
      </c>
      <c r="H478" s="35">
        <v>1</v>
      </c>
      <c r="I478" s="34">
        <v>52.67</v>
      </c>
      <c r="J478" s="34">
        <v>52.67</v>
      </c>
    </row>
    <row r="479" spans="1:10" x14ac:dyDescent="0.2">
      <c r="A479" s="33"/>
      <c r="B479" s="33"/>
      <c r="C479" s="33"/>
      <c r="D479" s="33"/>
      <c r="E479" s="33" t="s">
        <v>474</v>
      </c>
      <c r="F479" s="32">
        <v>5.77</v>
      </c>
      <c r="G479" s="33" t="s">
        <v>473</v>
      </c>
      <c r="H479" s="32">
        <v>6.41</v>
      </c>
      <c r="I479" s="33" t="s">
        <v>472</v>
      </c>
      <c r="J479" s="32">
        <v>12.18</v>
      </c>
    </row>
    <row r="480" spans="1:10" x14ac:dyDescent="0.2">
      <c r="A480" s="33"/>
      <c r="B480" s="33"/>
      <c r="C480" s="33"/>
      <c r="D480" s="33"/>
      <c r="E480" s="33" t="s">
        <v>471</v>
      </c>
      <c r="F480" s="32">
        <v>15.79</v>
      </c>
      <c r="G480" s="33"/>
      <c r="H480" s="117" t="s">
        <v>470</v>
      </c>
      <c r="I480" s="117"/>
      <c r="J480" s="32">
        <v>86.37</v>
      </c>
    </row>
    <row r="481" spans="1:10" ht="30" customHeight="1" thickBot="1" x14ac:dyDescent="0.25">
      <c r="A481" s="10"/>
      <c r="B481" s="10"/>
      <c r="C481" s="10"/>
      <c r="D481" s="10"/>
      <c r="E481" s="10"/>
      <c r="F481" s="10"/>
      <c r="G481" s="10" t="s">
        <v>469</v>
      </c>
      <c r="H481" s="31">
        <v>9.1999999999999993</v>
      </c>
      <c r="I481" s="10" t="s">
        <v>468</v>
      </c>
      <c r="J481" s="30">
        <v>794.6</v>
      </c>
    </row>
    <row r="482" spans="1:10" ht="0.95" customHeight="1" thickTop="1" x14ac:dyDescent="0.2">
      <c r="A482" s="29"/>
      <c r="B482" s="29"/>
      <c r="C482" s="29"/>
      <c r="D482" s="29"/>
      <c r="E482" s="29"/>
      <c r="F482" s="29"/>
      <c r="G482" s="29"/>
      <c r="H482" s="29"/>
      <c r="I482" s="29"/>
      <c r="J482" s="29"/>
    </row>
    <row r="483" spans="1:10" ht="18" customHeight="1" x14ac:dyDescent="0.2">
      <c r="A483" s="26" t="s">
        <v>331</v>
      </c>
      <c r="B483" s="24" t="s">
        <v>467</v>
      </c>
      <c r="C483" s="26" t="s">
        <v>466</v>
      </c>
      <c r="D483" s="26" t="s">
        <v>1</v>
      </c>
      <c r="E483" s="118" t="s">
        <v>486</v>
      </c>
      <c r="F483" s="118"/>
      <c r="G483" s="25" t="s">
        <v>465</v>
      </c>
      <c r="H483" s="24" t="s">
        <v>464</v>
      </c>
      <c r="I483" s="24" t="s">
        <v>463</v>
      </c>
      <c r="J483" s="24" t="s">
        <v>2</v>
      </c>
    </row>
    <row r="484" spans="1:10" ht="36" customHeight="1" x14ac:dyDescent="0.2">
      <c r="A484" s="16" t="s">
        <v>485</v>
      </c>
      <c r="B484" s="14" t="s">
        <v>330</v>
      </c>
      <c r="C484" s="16" t="s">
        <v>25</v>
      </c>
      <c r="D484" s="16" t="s">
        <v>329</v>
      </c>
      <c r="E484" s="119" t="s">
        <v>821</v>
      </c>
      <c r="F484" s="119"/>
      <c r="G484" s="15" t="s">
        <v>34</v>
      </c>
      <c r="H484" s="44">
        <v>1</v>
      </c>
      <c r="I484" s="13">
        <v>100.08</v>
      </c>
      <c r="J484" s="13">
        <v>100.08</v>
      </c>
    </row>
    <row r="485" spans="1:10" ht="36" customHeight="1" x14ac:dyDescent="0.2">
      <c r="A485" s="42" t="s">
        <v>484</v>
      </c>
      <c r="B485" s="43" t="s">
        <v>820</v>
      </c>
      <c r="C485" s="42" t="s">
        <v>25</v>
      </c>
      <c r="D485" s="42" t="s">
        <v>819</v>
      </c>
      <c r="E485" s="121" t="s">
        <v>815</v>
      </c>
      <c r="F485" s="121"/>
      <c r="G485" s="41" t="s">
        <v>818</v>
      </c>
      <c r="H485" s="40">
        <v>2.1000000000000001E-2</v>
      </c>
      <c r="I485" s="39">
        <v>21.02</v>
      </c>
      <c r="J485" s="39">
        <v>0.44</v>
      </c>
    </row>
    <row r="486" spans="1:10" ht="36" customHeight="1" x14ac:dyDescent="0.2">
      <c r="A486" s="42" t="s">
        <v>484</v>
      </c>
      <c r="B486" s="43" t="s">
        <v>817</v>
      </c>
      <c r="C486" s="42" t="s">
        <v>25</v>
      </c>
      <c r="D486" s="42" t="s">
        <v>816</v>
      </c>
      <c r="E486" s="121" t="s">
        <v>815</v>
      </c>
      <c r="F486" s="121"/>
      <c r="G486" s="41" t="s">
        <v>814</v>
      </c>
      <c r="H486" s="40">
        <v>0.39800000000000002</v>
      </c>
      <c r="I486" s="39">
        <v>17.690000000000001</v>
      </c>
      <c r="J486" s="39">
        <v>7.04</v>
      </c>
    </row>
    <row r="487" spans="1:10" ht="60" customHeight="1" x14ac:dyDescent="0.2">
      <c r="A487" s="42" t="s">
        <v>484</v>
      </c>
      <c r="B487" s="43" t="s">
        <v>813</v>
      </c>
      <c r="C487" s="42" t="s">
        <v>25</v>
      </c>
      <c r="D487" s="42" t="s">
        <v>812</v>
      </c>
      <c r="E487" s="121" t="s">
        <v>481</v>
      </c>
      <c r="F487" s="121"/>
      <c r="G487" s="41" t="s">
        <v>308</v>
      </c>
      <c r="H487" s="40">
        <v>6.0000000000000001E-3</v>
      </c>
      <c r="I487" s="39">
        <v>352.9</v>
      </c>
      <c r="J487" s="39">
        <v>2.11</v>
      </c>
    </row>
    <row r="488" spans="1:10" ht="24" customHeight="1" x14ac:dyDescent="0.2">
      <c r="A488" s="42" t="s">
        <v>484</v>
      </c>
      <c r="B488" s="43" t="s">
        <v>483</v>
      </c>
      <c r="C488" s="42" t="s">
        <v>25</v>
      </c>
      <c r="D488" s="42" t="s">
        <v>482</v>
      </c>
      <c r="E488" s="121" t="s">
        <v>481</v>
      </c>
      <c r="F488" s="121"/>
      <c r="G488" s="41" t="s">
        <v>480</v>
      </c>
      <c r="H488" s="40">
        <v>0.20899999999999999</v>
      </c>
      <c r="I488" s="39">
        <v>14.84</v>
      </c>
      <c r="J488" s="39">
        <v>3.1</v>
      </c>
    </row>
    <row r="489" spans="1:10" ht="24" customHeight="1" x14ac:dyDescent="0.2">
      <c r="A489" s="42" t="s">
        <v>484</v>
      </c>
      <c r="B489" s="43" t="s">
        <v>811</v>
      </c>
      <c r="C489" s="42" t="s">
        <v>25</v>
      </c>
      <c r="D489" s="42" t="s">
        <v>810</v>
      </c>
      <c r="E489" s="121" t="s">
        <v>481</v>
      </c>
      <c r="F489" s="121"/>
      <c r="G489" s="41" t="s">
        <v>480</v>
      </c>
      <c r="H489" s="40">
        <v>0.41899999999999998</v>
      </c>
      <c r="I489" s="39">
        <v>21.02</v>
      </c>
      <c r="J489" s="39">
        <v>8.8000000000000007</v>
      </c>
    </row>
    <row r="490" spans="1:10" ht="24" customHeight="1" x14ac:dyDescent="0.2">
      <c r="A490" s="37" t="s">
        <v>479</v>
      </c>
      <c r="B490" s="38" t="s">
        <v>809</v>
      </c>
      <c r="C490" s="37" t="s">
        <v>25</v>
      </c>
      <c r="D490" s="37" t="s">
        <v>808</v>
      </c>
      <c r="E490" s="116" t="s">
        <v>476</v>
      </c>
      <c r="F490" s="116"/>
      <c r="G490" s="36" t="s">
        <v>34</v>
      </c>
      <c r="H490" s="35">
        <v>1.04</v>
      </c>
      <c r="I490" s="34">
        <v>75.569999999999993</v>
      </c>
      <c r="J490" s="34">
        <v>78.59</v>
      </c>
    </row>
    <row r="491" spans="1:10" x14ac:dyDescent="0.2">
      <c r="A491" s="33"/>
      <c r="B491" s="33"/>
      <c r="C491" s="33"/>
      <c r="D491" s="33"/>
      <c r="E491" s="33" t="s">
        <v>474</v>
      </c>
      <c r="F491" s="32">
        <v>7.41</v>
      </c>
      <c r="G491" s="33" t="s">
        <v>473</v>
      </c>
      <c r="H491" s="32">
        <v>8.23</v>
      </c>
      <c r="I491" s="33" t="s">
        <v>472</v>
      </c>
      <c r="J491" s="32">
        <v>15.64</v>
      </c>
    </row>
    <row r="492" spans="1:10" x14ac:dyDescent="0.2">
      <c r="A492" s="33"/>
      <c r="B492" s="33"/>
      <c r="C492" s="33"/>
      <c r="D492" s="33"/>
      <c r="E492" s="33" t="s">
        <v>471</v>
      </c>
      <c r="F492" s="32">
        <v>22.39</v>
      </c>
      <c r="G492" s="33"/>
      <c r="H492" s="117" t="s">
        <v>470</v>
      </c>
      <c r="I492" s="117"/>
      <c r="J492" s="32">
        <v>122.47</v>
      </c>
    </row>
    <row r="493" spans="1:10" ht="30" customHeight="1" thickBot="1" x14ac:dyDescent="0.25">
      <c r="A493" s="10"/>
      <c r="B493" s="10"/>
      <c r="C493" s="10"/>
      <c r="D493" s="10"/>
      <c r="E493" s="10"/>
      <c r="F493" s="10"/>
      <c r="G493" s="10" t="s">
        <v>469</v>
      </c>
      <c r="H493" s="31">
        <v>22.4</v>
      </c>
      <c r="I493" s="10" t="s">
        <v>468</v>
      </c>
      <c r="J493" s="30">
        <v>2743.33</v>
      </c>
    </row>
    <row r="494" spans="1:10" ht="0.95" customHeight="1" thickTop="1" x14ac:dyDescent="0.2">
      <c r="A494" s="29"/>
      <c r="B494" s="29"/>
      <c r="C494" s="29"/>
      <c r="D494" s="29"/>
      <c r="E494" s="29"/>
      <c r="F494" s="29"/>
      <c r="G494" s="29"/>
      <c r="H494" s="29"/>
      <c r="I494" s="29"/>
      <c r="J494" s="29"/>
    </row>
    <row r="495" spans="1:10" ht="24" customHeight="1" x14ac:dyDescent="0.2">
      <c r="A495" s="18" t="s">
        <v>328</v>
      </c>
      <c r="B495" s="18"/>
      <c r="C495" s="18"/>
      <c r="D495" s="18" t="s">
        <v>327</v>
      </c>
      <c r="E495" s="18"/>
      <c r="F495" s="120"/>
      <c r="G495" s="120"/>
      <c r="H495" s="19"/>
      <c r="I495" s="18"/>
      <c r="J495" s="17">
        <v>5190.7700000000004</v>
      </c>
    </row>
    <row r="496" spans="1:10" ht="18" customHeight="1" x14ac:dyDescent="0.2">
      <c r="A496" s="26" t="s">
        <v>326</v>
      </c>
      <c r="B496" s="24" t="s">
        <v>467</v>
      </c>
      <c r="C496" s="26" t="s">
        <v>466</v>
      </c>
      <c r="D496" s="26" t="s">
        <v>1</v>
      </c>
      <c r="E496" s="118" t="s">
        <v>486</v>
      </c>
      <c r="F496" s="118"/>
      <c r="G496" s="25" t="s">
        <v>465</v>
      </c>
      <c r="H496" s="24" t="s">
        <v>464</v>
      </c>
      <c r="I496" s="24" t="s">
        <v>463</v>
      </c>
      <c r="J496" s="24" t="s">
        <v>2</v>
      </c>
    </row>
    <row r="497" spans="1:10" ht="48" customHeight="1" x14ac:dyDescent="0.2">
      <c r="A497" s="16" t="s">
        <v>485</v>
      </c>
      <c r="B497" s="14" t="s">
        <v>325</v>
      </c>
      <c r="C497" s="16" t="s">
        <v>45</v>
      </c>
      <c r="D497" s="16" t="s">
        <v>324</v>
      </c>
      <c r="E497" s="119" t="s">
        <v>803</v>
      </c>
      <c r="F497" s="119"/>
      <c r="G497" s="15" t="s">
        <v>23</v>
      </c>
      <c r="H497" s="44">
        <v>1</v>
      </c>
      <c r="I497" s="13">
        <v>18.93</v>
      </c>
      <c r="J497" s="13">
        <v>18.93</v>
      </c>
    </row>
    <row r="498" spans="1:10" ht="24" customHeight="1" x14ac:dyDescent="0.2">
      <c r="A498" s="42" t="s">
        <v>484</v>
      </c>
      <c r="B498" s="43" t="s">
        <v>807</v>
      </c>
      <c r="C498" s="42" t="s">
        <v>45</v>
      </c>
      <c r="D498" s="42" t="s">
        <v>806</v>
      </c>
      <c r="E498" s="121" t="s">
        <v>803</v>
      </c>
      <c r="F498" s="121"/>
      <c r="G498" s="41" t="s">
        <v>23</v>
      </c>
      <c r="H498" s="40">
        <v>1</v>
      </c>
      <c r="I498" s="39">
        <v>6.11</v>
      </c>
      <c r="J498" s="39">
        <v>6.11</v>
      </c>
    </row>
    <row r="499" spans="1:10" ht="36" customHeight="1" x14ac:dyDescent="0.2">
      <c r="A499" s="42" t="s">
        <v>484</v>
      </c>
      <c r="B499" s="43" t="s">
        <v>805</v>
      </c>
      <c r="C499" s="42" t="s">
        <v>45</v>
      </c>
      <c r="D499" s="42" t="s">
        <v>804</v>
      </c>
      <c r="E499" s="121" t="s">
        <v>803</v>
      </c>
      <c r="F499" s="121"/>
      <c r="G499" s="41" t="s">
        <v>23</v>
      </c>
      <c r="H499" s="40">
        <v>1</v>
      </c>
      <c r="I499" s="39">
        <v>12.82</v>
      </c>
      <c r="J499" s="39">
        <v>12.82</v>
      </c>
    </row>
    <row r="500" spans="1:10" x14ac:dyDescent="0.2">
      <c r="A500" s="33"/>
      <c r="B500" s="33"/>
      <c r="C500" s="33"/>
      <c r="D500" s="33"/>
      <c r="E500" s="33" t="s">
        <v>474</v>
      </c>
      <c r="F500" s="32">
        <v>5.48</v>
      </c>
      <c r="G500" s="33" t="s">
        <v>473</v>
      </c>
      <c r="H500" s="32">
        <v>6.08</v>
      </c>
      <c r="I500" s="33" t="s">
        <v>472</v>
      </c>
      <c r="J500" s="32">
        <v>11.56</v>
      </c>
    </row>
    <row r="501" spans="1:10" x14ac:dyDescent="0.2">
      <c r="A501" s="33"/>
      <c r="B501" s="33"/>
      <c r="C501" s="33"/>
      <c r="D501" s="33"/>
      <c r="E501" s="33" t="s">
        <v>471</v>
      </c>
      <c r="F501" s="32">
        <v>4.2699999999999996</v>
      </c>
      <c r="G501" s="33"/>
      <c r="H501" s="117" t="s">
        <v>470</v>
      </c>
      <c r="I501" s="117"/>
      <c r="J501" s="32">
        <v>23.2</v>
      </c>
    </row>
    <row r="502" spans="1:10" ht="30" customHeight="1" thickBot="1" x14ac:dyDescent="0.25">
      <c r="A502" s="10"/>
      <c r="B502" s="10"/>
      <c r="C502" s="10"/>
      <c r="D502" s="10"/>
      <c r="E502" s="10"/>
      <c r="F502" s="10"/>
      <c r="G502" s="10" t="s">
        <v>469</v>
      </c>
      <c r="H502" s="31">
        <v>223.74</v>
      </c>
      <c r="I502" s="10" t="s">
        <v>468</v>
      </c>
      <c r="J502" s="30">
        <v>5190.7700000000004</v>
      </c>
    </row>
    <row r="503" spans="1:10" ht="0.95" customHeight="1" thickTop="1" x14ac:dyDescent="0.2">
      <c r="A503" s="29"/>
      <c r="B503" s="29"/>
      <c r="C503" s="29"/>
      <c r="D503" s="29"/>
      <c r="E503" s="29"/>
      <c r="F503" s="29"/>
      <c r="G503" s="29"/>
      <c r="H503" s="29"/>
      <c r="I503" s="29"/>
      <c r="J503" s="29"/>
    </row>
    <row r="504" spans="1:10" ht="24" customHeight="1" x14ac:dyDescent="0.2">
      <c r="A504" s="18" t="s">
        <v>323</v>
      </c>
      <c r="B504" s="18"/>
      <c r="C504" s="18"/>
      <c r="D504" s="18" t="s">
        <v>322</v>
      </c>
      <c r="E504" s="18"/>
      <c r="F504" s="120"/>
      <c r="G504" s="120"/>
      <c r="H504" s="19"/>
      <c r="I504" s="18"/>
      <c r="J504" s="17">
        <v>21408.400000000001</v>
      </c>
    </row>
    <row r="505" spans="1:10" ht="18" customHeight="1" x14ac:dyDescent="0.2">
      <c r="A505" s="26" t="s">
        <v>319</v>
      </c>
      <c r="B505" s="24" t="s">
        <v>467</v>
      </c>
      <c r="C505" s="26" t="s">
        <v>466</v>
      </c>
      <c r="D505" s="26" t="s">
        <v>1</v>
      </c>
      <c r="E505" s="118" t="s">
        <v>486</v>
      </c>
      <c r="F505" s="118"/>
      <c r="G505" s="25" t="s">
        <v>465</v>
      </c>
      <c r="H505" s="24" t="s">
        <v>464</v>
      </c>
      <c r="I505" s="24" t="s">
        <v>463</v>
      </c>
      <c r="J505" s="24" t="s">
        <v>2</v>
      </c>
    </row>
    <row r="506" spans="1:10" ht="24" customHeight="1" x14ac:dyDescent="0.2">
      <c r="A506" s="16" t="s">
        <v>485</v>
      </c>
      <c r="B506" s="14" t="s">
        <v>321</v>
      </c>
      <c r="C506" s="16" t="s">
        <v>45</v>
      </c>
      <c r="D506" s="16" t="s">
        <v>320</v>
      </c>
      <c r="E506" s="119" t="s">
        <v>802</v>
      </c>
      <c r="F506" s="119"/>
      <c r="G506" s="15" t="s">
        <v>23</v>
      </c>
      <c r="H506" s="44">
        <v>1</v>
      </c>
      <c r="I506" s="13">
        <v>116.71</v>
      </c>
      <c r="J506" s="13">
        <v>116.71</v>
      </c>
    </row>
    <row r="507" spans="1:10" ht="24" customHeight="1" x14ac:dyDescent="0.2">
      <c r="A507" s="42" t="s">
        <v>484</v>
      </c>
      <c r="B507" s="43" t="s">
        <v>801</v>
      </c>
      <c r="C507" s="42" t="s">
        <v>45</v>
      </c>
      <c r="D507" s="42" t="s">
        <v>800</v>
      </c>
      <c r="E507" s="121" t="s">
        <v>513</v>
      </c>
      <c r="F507" s="121"/>
      <c r="G507" s="41" t="s">
        <v>512</v>
      </c>
      <c r="H507" s="40">
        <v>3</v>
      </c>
      <c r="I507" s="39">
        <v>3.43</v>
      </c>
      <c r="J507" s="39">
        <v>10.29</v>
      </c>
    </row>
    <row r="508" spans="1:10" ht="24" customHeight="1" x14ac:dyDescent="0.2">
      <c r="A508" s="42" t="s">
        <v>484</v>
      </c>
      <c r="B508" s="43" t="s">
        <v>799</v>
      </c>
      <c r="C508" s="42" t="s">
        <v>45</v>
      </c>
      <c r="D508" s="42" t="s">
        <v>798</v>
      </c>
      <c r="E508" s="121" t="s">
        <v>513</v>
      </c>
      <c r="F508" s="121"/>
      <c r="G508" s="41" t="s">
        <v>512</v>
      </c>
      <c r="H508" s="40">
        <v>0.5</v>
      </c>
      <c r="I508" s="39">
        <v>3.43</v>
      </c>
      <c r="J508" s="39">
        <v>1.71</v>
      </c>
    </row>
    <row r="509" spans="1:10" ht="24" customHeight="1" x14ac:dyDescent="0.2">
      <c r="A509" s="37" t="s">
        <v>479</v>
      </c>
      <c r="B509" s="38" t="s">
        <v>797</v>
      </c>
      <c r="C509" s="37" t="s">
        <v>45</v>
      </c>
      <c r="D509" s="37" t="s">
        <v>796</v>
      </c>
      <c r="E509" s="116" t="s">
        <v>476</v>
      </c>
      <c r="F509" s="116"/>
      <c r="G509" s="36" t="s">
        <v>43</v>
      </c>
      <c r="H509" s="35">
        <v>1</v>
      </c>
      <c r="I509" s="34">
        <v>3.93</v>
      </c>
      <c r="J509" s="34">
        <v>3.93</v>
      </c>
    </row>
    <row r="510" spans="1:10" ht="24" customHeight="1" x14ac:dyDescent="0.2">
      <c r="A510" s="37" t="s">
        <v>479</v>
      </c>
      <c r="B510" s="38" t="s">
        <v>795</v>
      </c>
      <c r="C510" s="37" t="s">
        <v>45</v>
      </c>
      <c r="D510" s="37" t="s">
        <v>794</v>
      </c>
      <c r="E510" s="116" t="s">
        <v>476</v>
      </c>
      <c r="F510" s="116"/>
      <c r="G510" s="36" t="s">
        <v>612</v>
      </c>
      <c r="H510" s="35">
        <v>0.25</v>
      </c>
      <c r="I510" s="34">
        <v>7.37</v>
      </c>
      <c r="J510" s="34">
        <v>1.84</v>
      </c>
    </row>
    <row r="511" spans="1:10" ht="24" customHeight="1" x14ac:dyDescent="0.2">
      <c r="A511" s="37" t="s">
        <v>479</v>
      </c>
      <c r="B511" s="38" t="s">
        <v>793</v>
      </c>
      <c r="C511" s="37" t="s">
        <v>45</v>
      </c>
      <c r="D511" s="37" t="s">
        <v>792</v>
      </c>
      <c r="E511" s="116" t="s">
        <v>476</v>
      </c>
      <c r="F511" s="116"/>
      <c r="G511" s="36" t="s">
        <v>612</v>
      </c>
      <c r="H511" s="35">
        <v>0.25</v>
      </c>
      <c r="I511" s="34">
        <v>34.700000000000003</v>
      </c>
      <c r="J511" s="34">
        <v>8.67</v>
      </c>
    </row>
    <row r="512" spans="1:10" ht="24" customHeight="1" x14ac:dyDescent="0.2">
      <c r="A512" s="37" t="s">
        <v>479</v>
      </c>
      <c r="B512" s="38" t="s">
        <v>791</v>
      </c>
      <c r="C512" s="37" t="s">
        <v>45</v>
      </c>
      <c r="D512" s="37" t="s">
        <v>790</v>
      </c>
      <c r="E512" s="116" t="s">
        <v>505</v>
      </c>
      <c r="F512" s="116"/>
      <c r="G512" s="36" t="s">
        <v>512</v>
      </c>
      <c r="H512" s="35">
        <v>0.5</v>
      </c>
      <c r="I512" s="34">
        <v>11.059544000000001</v>
      </c>
      <c r="J512" s="34">
        <v>5.52</v>
      </c>
    </row>
    <row r="513" spans="1:10" ht="24" customHeight="1" x14ac:dyDescent="0.2">
      <c r="A513" s="37" t="s">
        <v>479</v>
      </c>
      <c r="B513" s="38" t="s">
        <v>789</v>
      </c>
      <c r="C513" s="37" t="s">
        <v>45</v>
      </c>
      <c r="D513" s="37" t="s">
        <v>788</v>
      </c>
      <c r="E513" s="116" t="s">
        <v>476</v>
      </c>
      <c r="F513" s="116"/>
      <c r="G513" s="36" t="s">
        <v>23</v>
      </c>
      <c r="H513" s="35">
        <v>0.25</v>
      </c>
      <c r="I513" s="34">
        <v>21.52</v>
      </c>
      <c r="J513" s="34">
        <v>5.38</v>
      </c>
    </row>
    <row r="514" spans="1:10" ht="24" customHeight="1" x14ac:dyDescent="0.2">
      <c r="A514" s="37" t="s">
        <v>479</v>
      </c>
      <c r="B514" s="38" t="s">
        <v>787</v>
      </c>
      <c r="C514" s="37" t="s">
        <v>45</v>
      </c>
      <c r="D514" s="37" t="s">
        <v>786</v>
      </c>
      <c r="E514" s="116" t="s">
        <v>476</v>
      </c>
      <c r="F514" s="116"/>
      <c r="G514" s="36" t="s">
        <v>43</v>
      </c>
      <c r="H514" s="35">
        <v>0.54</v>
      </c>
      <c r="I514" s="34">
        <v>68.489999999999995</v>
      </c>
      <c r="J514" s="34">
        <v>36.979999999999997</v>
      </c>
    </row>
    <row r="515" spans="1:10" ht="24" customHeight="1" x14ac:dyDescent="0.2">
      <c r="A515" s="37" t="s">
        <v>479</v>
      </c>
      <c r="B515" s="38" t="s">
        <v>785</v>
      </c>
      <c r="C515" s="37" t="s">
        <v>25</v>
      </c>
      <c r="D515" s="37" t="s">
        <v>784</v>
      </c>
      <c r="E515" s="116" t="s">
        <v>505</v>
      </c>
      <c r="F515" s="116"/>
      <c r="G515" s="36" t="s">
        <v>480</v>
      </c>
      <c r="H515" s="35">
        <v>3</v>
      </c>
      <c r="I515" s="34">
        <v>13.97</v>
      </c>
      <c r="J515" s="34">
        <v>41.91</v>
      </c>
    </row>
    <row r="516" spans="1:10" ht="24" customHeight="1" x14ac:dyDescent="0.2">
      <c r="A516" s="37" t="s">
        <v>479</v>
      </c>
      <c r="B516" s="38" t="s">
        <v>783</v>
      </c>
      <c r="C516" s="37" t="s">
        <v>25</v>
      </c>
      <c r="D516" s="37" t="s">
        <v>782</v>
      </c>
      <c r="E516" s="116" t="s">
        <v>476</v>
      </c>
      <c r="F516" s="116"/>
      <c r="G516" s="36" t="s">
        <v>66</v>
      </c>
      <c r="H516" s="35">
        <v>1</v>
      </c>
      <c r="I516" s="34">
        <v>0.48</v>
      </c>
      <c r="J516" s="34">
        <v>0.48</v>
      </c>
    </row>
    <row r="517" spans="1:10" x14ac:dyDescent="0.2">
      <c r="A517" s="33"/>
      <c r="B517" s="33"/>
      <c r="C517" s="33"/>
      <c r="D517" s="33"/>
      <c r="E517" s="33" t="s">
        <v>474</v>
      </c>
      <c r="F517" s="32">
        <v>22.47</v>
      </c>
      <c r="G517" s="33" t="s">
        <v>473</v>
      </c>
      <c r="H517" s="32">
        <v>24.96</v>
      </c>
      <c r="I517" s="33" t="s">
        <v>472</v>
      </c>
      <c r="J517" s="32">
        <v>47.43</v>
      </c>
    </row>
    <row r="518" spans="1:10" x14ac:dyDescent="0.2">
      <c r="A518" s="33"/>
      <c r="B518" s="33"/>
      <c r="C518" s="33"/>
      <c r="D518" s="33"/>
      <c r="E518" s="33" t="s">
        <v>471</v>
      </c>
      <c r="F518" s="32">
        <v>26.21</v>
      </c>
      <c r="G518" s="33"/>
      <c r="H518" s="117" t="s">
        <v>470</v>
      </c>
      <c r="I518" s="117"/>
      <c r="J518" s="32">
        <v>142.91999999999999</v>
      </c>
    </row>
    <row r="519" spans="1:10" ht="30" customHeight="1" thickBot="1" x14ac:dyDescent="0.25">
      <c r="A519" s="10"/>
      <c r="B519" s="10"/>
      <c r="C519" s="10"/>
      <c r="D519" s="10"/>
      <c r="E519" s="10"/>
      <c r="F519" s="10"/>
      <c r="G519" s="10" t="s">
        <v>469</v>
      </c>
      <c r="H519" s="31">
        <v>68.75</v>
      </c>
      <c r="I519" s="10" t="s">
        <v>468</v>
      </c>
      <c r="J519" s="30">
        <v>9825.75</v>
      </c>
    </row>
    <row r="520" spans="1:10" ht="0.95" customHeight="1" thickTop="1" x14ac:dyDescent="0.2">
      <c r="A520" s="29"/>
      <c r="B520" s="29"/>
      <c r="C520" s="29"/>
      <c r="D520" s="29"/>
      <c r="E520" s="29"/>
      <c r="F520" s="29"/>
      <c r="G520" s="29"/>
      <c r="H520" s="29"/>
      <c r="I520" s="29"/>
      <c r="J520" s="29"/>
    </row>
    <row r="521" spans="1:10" ht="18" customHeight="1" x14ac:dyDescent="0.2">
      <c r="A521" s="26" t="s">
        <v>319</v>
      </c>
      <c r="B521" s="24" t="s">
        <v>467</v>
      </c>
      <c r="C521" s="26" t="s">
        <v>466</v>
      </c>
      <c r="D521" s="26" t="s">
        <v>1</v>
      </c>
      <c r="E521" s="118" t="s">
        <v>486</v>
      </c>
      <c r="F521" s="118"/>
      <c r="G521" s="25" t="s">
        <v>465</v>
      </c>
      <c r="H521" s="24" t="s">
        <v>464</v>
      </c>
      <c r="I521" s="24" t="s">
        <v>463</v>
      </c>
      <c r="J521" s="24" t="s">
        <v>2</v>
      </c>
    </row>
    <row r="522" spans="1:10" ht="24" customHeight="1" x14ac:dyDescent="0.2">
      <c r="A522" s="16" t="s">
        <v>485</v>
      </c>
      <c r="B522" s="14" t="s">
        <v>318</v>
      </c>
      <c r="C522" s="16" t="s">
        <v>45</v>
      </c>
      <c r="D522" s="16" t="s">
        <v>317</v>
      </c>
      <c r="E522" s="119" t="s">
        <v>781</v>
      </c>
      <c r="F522" s="119"/>
      <c r="G522" s="15" t="s">
        <v>23</v>
      </c>
      <c r="H522" s="44">
        <v>1</v>
      </c>
      <c r="I522" s="13">
        <v>215.11</v>
      </c>
      <c r="J522" s="13">
        <v>215.11</v>
      </c>
    </row>
    <row r="523" spans="1:10" ht="24" customHeight="1" x14ac:dyDescent="0.2">
      <c r="A523" s="42" t="s">
        <v>484</v>
      </c>
      <c r="B523" s="43" t="s">
        <v>517</v>
      </c>
      <c r="C523" s="42" t="s">
        <v>45</v>
      </c>
      <c r="D523" s="42" t="s">
        <v>516</v>
      </c>
      <c r="E523" s="121" t="s">
        <v>513</v>
      </c>
      <c r="F523" s="121"/>
      <c r="G523" s="41" t="s">
        <v>512</v>
      </c>
      <c r="H523" s="40">
        <v>15</v>
      </c>
      <c r="I523" s="39">
        <v>3.51</v>
      </c>
      <c r="J523" s="39">
        <v>52.65</v>
      </c>
    </row>
    <row r="524" spans="1:10" ht="24" customHeight="1" x14ac:dyDescent="0.2">
      <c r="A524" s="37" t="s">
        <v>479</v>
      </c>
      <c r="B524" s="38" t="s">
        <v>780</v>
      </c>
      <c r="C524" s="37" t="s">
        <v>45</v>
      </c>
      <c r="D524" s="37" t="s">
        <v>779</v>
      </c>
      <c r="E524" s="116" t="s">
        <v>476</v>
      </c>
      <c r="F524" s="116"/>
      <c r="G524" s="36" t="s">
        <v>778</v>
      </c>
      <c r="H524" s="35">
        <v>2E-3</v>
      </c>
      <c r="I524" s="34">
        <v>5.9</v>
      </c>
      <c r="J524" s="34">
        <v>0.01</v>
      </c>
    </row>
    <row r="525" spans="1:10" ht="24" customHeight="1" x14ac:dyDescent="0.2">
      <c r="A525" s="37" t="s">
        <v>479</v>
      </c>
      <c r="B525" s="38" t="s">
        <v>777</v>
      </c>
      <c r="C525" s="37" t="s">
        <v>45</v>
      </c>
      <c r="D525" s="37" t="s">
        <v>776</v>
      </c>
      <c r="E525" s="116" t="s">
        <v>476</v>
      </c>
      <c r="F525" s="116"/>
      <c r="G525" s="36" t="s">
        <v>43</v>
      </c>
      <c r="H525" s="35">
        <v>0.05</v>
      </c>
      <c r="I525" s="34">
        <v>21.48</v>
      </c>
      <c r="J525" s="34">
        <v>1.07</v>
      </c>
    </row>
    <row r="526" spans="1:10" ht="24" customHeight="1" x14ac:dyDescent="0.2">
      <c r="A526" s="37" t="s">
        <v>479</v>
      </c>
      <c r="B526" s="38" t="s">
        <v>775</v>
      </c>
      <c r="C526" s="37" t="s">
        <v>45</v>
      </c>
      <c r="D526" s="37" t="s">
        <v>774</v>
      </c>
      <c r="E526" s="116" t="s">
        <v>476</v>
      </c>
      <c r="F526" s="116"/>
      <c r="G526" s="36" t="s">
        <v>773</v>
      </c>
      <c r="H526" s="35">
        <v>5.0000000000000001E-3</v>
      </c>
      <c r="I526" s="34">
        <v>6</v>
      </c>
      <c r="J526" s="34">
        <v>0.03</v>
      </c>
    </row>
    <row r="527" spans="1:10" ht="24" customHeight="1" x14ac:dyDescent="0.2">
      <c r="A527" s="37" t="s">
        <v>479</v>
      </c>
      <c r="B527" s="38" t="s">
        <v>772</v>
      </c>
      <c r="C527" s="37" t="s">
        <v>45</v>
      </c>
      <c r="D527" s="37" t="s">
        <v>771</v>
      </c>
      <c r="E527" s="116" t="s">
        <v>476</v>
      </c>
      <c r="F527" s="116"/>
      <c r="G527" s="36" t="s">
        <v>43</v>
      </c>
      <c r="H527" s="35">
        <v>0.08</v>
      </c>
      <c r="I527" s="34">
        <v>13.85</v>
      </c>
      <c r="J527" s="34">
        <v>1.1000000000000001</v>
      </c>
    </row>
    <row r="528" spans="1:10" ht="24" customHeight="1" x14ac:dyDescent="0.2">
      <c r="A528" s="37" t="s">
        <v>479</v>
      </c>
      <c r="B528" s="38" t="s">
        <v>770</v>
      </c>
      <c r="C528" s="37" t="s">
        <v>45</v>
      </c>
      <c r="D528" s="37" t="s">
        <v>769</v>
      </c>
      <c r="E528" s="116" t="s">
        <v>476</v>
      </c>
      <c r="F528" s="116"/>
      <c r="G528" s="36" t="s">
        <v>43</v>
      </c>
      <c r="H528" s="35">
        <v>1.2999999999999999E-2</v>
      </c>
      <c r="I528" s="34">
        <v>27.5</v>
      </c>
      <c r="J528" s="34">
        <v>0.35</v>
      </c>
    </row>
    <row r="529" spans="1:10" ht="24" customHeight="1" x14ac:dyDescent="0.2">
      <c r="A529" s="37" t="s">
        <v>479</v>
      </c>
      <c r="B529" s="38" t="s">
        <v>507</v>
      </c>
      <c r="C529" s="37" t="s">
        <v>25</v>
      </c>
      <c r="D529" s="37" t="s">
        <v>506</v>
      </c>
      <c r="E529" s="116" t="s">
        <v>505</v>
      </c>
      <c r="F529" s="116"/>
      <c r="G529" s="36" t="s">
        <v>480</v>
      </c>
      <c r="H529" s="35">
        <v>15</v>
      </c>
      <c r="I529" s="34">
        <v>10.66</v>
      </c>
      <c r="J529" s="34">
        <v>159.9</v>
      </c>
    </row>
    <row r="530" spans="1:10" x14ac:dyDescent="0.2">
      <c r="A530" s="33"/>
      <c r="B530" s="33"/>
      <c r="C530" s="33"/>
      <c r="D530" s="33"/>
      <c r="E530" s="33" t="s">
        <v>474</v>
      </c>
      <c r="F530" s="32">
        <v>75.760000000000005</v>
      </c>
      <c r="G530" s="33" t="s">
        <v>473</v>
      </c>
      <c r="H530" s="32">
        <v>84.14</v>
      </c>
      <c r="I530" s="33" t="s">
        <v>472</v>
      </c>
      <c r="J530" s="32">
        <v>159.9</v>
      </c>
    </row>
    <row r="531" spans="1:10" x14ac:dyDescent="0.2">
      <c r="A531" s="33"/>
      <c r="B531" s="33"/>
      <c r="C531" s="33"/>
      <c r="D531" s="33"/>
      <c r="E531" s="33" t="s">
        <v>471</v>
      </c>
      <c r="F531" s="32">
        <v>48.28</v>
      </c>
      <c r="G531" s="33"/>
      <c r="H531" s="117" t="s">
        <v>470</v>
      </c>
      <c r="I531" s="117"/>
      <c r="J531" s="32">
        <v>263.39</v>
      </c>
    </row>
    <row r="532" spans="1:10" ht="30" customHeight="1" thickBot="1" x14ac:dyDescent="0.25">
      <c r="A532" s="10"/>
      <c r="B532" s="10"/>
      <c r="C532" s="10"/>
      <c r="D532" s="10"/>
      <c r="E532" s="10"/>
      <c r="F532" s="10"/>
      <c r="G532" s="10" t="s">
        <v>469</v>
      </c>
      <c r="H532" s="31">
        <v>16.62</v>
      </c>
      <c r="I532" s="10" t="s">
        <v>468</v>
      </c>
      <c r="J532" s="30">
        <v>4377.54</v>
      </c>
    </row>
    <row r="533" spans="1:10" ht="0.95" customHeight="1" thickTop="1" x14ac:dyDescent="0.2">
      <c r="A533" s="29"/>
      <c r="B533" s="29"/>
      <c r="C533" s="29"/>
      <c r="D533" s="29"/>
      <c r="E533" s="29"/>
      <c r="F533" s="29"/>
      <c r="G533" s="29"/>
      <c r="H533" s="29"/>
      <c r="I533" s="29"/>
      <c r="J533" s="29"/>
    </row>
    <row r="534" spans="1:10" ht="18" customHeight="1" x14ac:dyDescent="0.2">
      <c r="A534" s="26" t="s">
        <v>314</v>
      </c>
      <c r="B534" s="24" t="s">
        <v>467</v>
      </c>
      <c r="C534" s="26" t="s">
        <v>466</v>
      </c>
      <c r="D534" s="26" t="s">
        <v>1</v>
      </c>
      <c r="E534" s="118" t="s">
        <v>486</v>
      </c>
      <c r="F534" s="118"/>
      <c r="G534" s="25" t="s">
        <v>465</v>
      </c>
      <c r="H534" s="24" t="s">
        <v>464</v>
      </c>
      <c r="I534" s="24" t="s">
        <v>463</v>
      </c>
      <c r="J534" s="24" t="s">
        <v>2</v>
      </c>
    </row>
    <row r="535" spans="1:10" ht="36" customHeight="1" x14ac:dyDescent="0.2">
      <c r="A535" s="16" t="s">
        <v>485</v>
      </c>
      <c r="B535" s="14" t="s">
        <v>316</v>
      </c>
      <c r="C535" s="16" t="s">
        <v>45</v>
      </c>
      <c r="D535" s="16" t="s">
        <v>315</v>
      </c>
      <c r="E535" s="119" t="s">
        <v>768</v>
      </c>
      <c r="F535" s="119"/>
      <c r="G535" s="15" t="s">
        <v>60</v>
      </c>
      <c r="H535" s="44">
        <v>1</v>
      </c>
      <c r="I535" s="13">
        <v>811.23</v>
      </c>
      <c r="J535" s="13">
        <v>811.23</v>
      </c>
    </row>
    <row r="536" spans="1:10" ht="24" customHeight="1" x14ac:dyDescent="0.2">
      <c r="A536" s="42" t="s">
        <v>484</v>
      </c>
      <c r="B536" s="43" t="s">
        <v>517</v>
      </c>
      <c r="C536" s="42" t="s">
        <v>45</v>
      </c>
      <c r="D536" s="42" t="s">
        <v>516</v>
      </c>
      <c r="E536" s="121" t="s">
        <v>513</v>
      </c>
      <c r="F536" s="121"/>
      <c r="G536" s="41" t="s">
        <v>512</v>
      </c>
      <c r="H536" s="40">
        <v>1</v>
      </c>
      <c r="I536" s="39">
        <v>3.51</v>
      </c>
      <c r="J536" s="39">
        <v>3.51</v>
      </c>
    </row>
    <row r="537" spans="1:10" ht="24" customHeight="1" x14ac:dyDescent="0.2">
      <c r="A537" s="42" t="s">
        <v>484</v>
      </c>
      <c r="B537" s="43" t="s">
        <v>767</v>
      </c>
      <c r="C537" s="42" t="s">
        <v>45</v>
      </c>
      <c r="D537" s="42" t="s">
        <v>766</v>
      </c>
      <c r="E537" s="121" t="s">
        <v>513</v>
      </c>
      <c r="F537" s="121"/>
      <c r="G537" s="41" t="s">
        <v>512</v>
      </c>
      <c r="H537" s="40">
        <v>0.5</v>
      </c>
      <c r="I537" s="39">
        <v>3.37</v>
      </c>
      <c r="J537" s="39">
        <v>1.68</v>
      </c>
    </row>
    <row r="538" spans="1:10" ht="24" customHeight="1" x14ac:dyDescent="0.2">
      <c r="A538" s="37" t="s">
        <v>479</v>
      </c>
      <c r="B538" s="38" t="s">
        <v>765</v>
      </c>
      <c r="C538" s="37" t="s">
        <v>45</v>
      </c>
      <c r="D538" s="37" t="s">
        <v>764</v>
      </c>
      <c r="E538" s="116" t="s">
        <v>476</v>
      </c>
      <c r="F538" s="116"/>
      <c r="G538" s="36" t="s">
        <v>612</v>
      </c>
      <c r="H538" s="35">
        <v>1.27</v>
      </c>
      <c r="I538" s="34">
        <v>12.21</v>
      </c>
      <c r="J538" s="34">
        <v>15.5</v>
      </c>
    </row>
    <row r="539" spans="1:10" ht="24" customHeight="1" x14ac:dyDescent="0.2">
      <c r="A539" s="37" t="s">
        <v>479</v>
      </c>
      <c r="B539" s="38" t="s">
        <v>763</v>
      </c>
      <c r="C539" s="37" t="s">
        <v>45</v>
      </c>
      <c r="D539" s="37" t="s">
        <v>762</v>
      </c>
      <c r="E539" s="116" t="s">
        <v>476</v>
      </c>
      <c r="F539" s="116"/>
      <c r="G539" s="36" t="s">
        <v>609</v>
      </c>
      <c r="H539" s="35">
        <v>4</v>
      </c>
      <c r="I539" s="34">
        <v>192.51</v>
      </c>
      <c r="J539" s="34">
        <v>770.04</v>
      </c>
    </row>
    <row r="540" spans="1:10" ht="24" customHeight="1" x14ac:dyDescent="0.2">
      <c r="A540" s="37" t="s">
        <v>479</v>
      </c>
      <c r="B540" s="38" t="s">
        <v>761</v>
      </c>
      <c r="C540" s="37" t="s">
        <v>25</v>
      </c>
      <c r="D540" s="37" t="s">
        <v>760</v>
      </c>
      <c r="E540" s="116" t="s">
        <v>505</v>
      </c>
      <c r="F540" s="116"/>
      <c r="G540" s="36" t="s">
        <v>480</v>
      </c>
      <c r="H540" s="35">
        <v>0.5</v>
      </c>
      <c r="I540" s="34">
        <v>13.97</v>
      </c>
      <c r="J540" s="34">
        <v>6.98</v>
      </c>
    </row>
    <row r="541" spans="1:10" ht="24" customHeight="1" x14ac:dyDescent="0.2">
      <c r="A541" s="37" t="s">
        <v>479</v>
      </c>
      <c r="B541" s="38" t="s">
        <v>759</v>
      </c>
      <c r="C541" s="37" t="s">
        <v>25</v>
      </c>
      <c r="D541" s="37" t="s">
        <v>758</v>
      </c>
      <c r="E541" s="116" t="s">
        <v>476</v>
      </c>
      <c r="F541" s="116"/>
      <c r="G541" s="36" t="s">
        <v>66</v>
      </c>
      <c r="H541" s="35">
        <v>1</v>
      </c>
      <c r="I541" s="34">
        <v>2.0299999999999998</v>
      </c>
      <c r="J541" s="34">
        <v>2.0299999999999998</v>
      </c>
    </row>
    <row r="542" spans="1:10" ht="24" customHeight="1" x14ac:dyDescent="0.2">
      <c r="A542" s="37" t="s">
        <v>479</v>
      </c>
      <c r="B542" s="38" t="s">
        <v>507</v>
      </c>
      <c r="C542" s="37" t="s">
        <v>25</v>
      </c>
      <c r="D542" s="37" t="s">
        <v>506</v>
      </c>
      <c r="E542" s="116" t="s">
        <v>505</v>
      </c>
      <c r="F542" s="116"/>
      <c r="G542" s="36" t="s">
        <v>480</v>
      </c>
      <c r="H542" s="35">
        <v>1</v>
      </c>
      <c r="I542" s="34">
        <v>10.66</v>
      </c>
      <c r="J542" s="34">
        <v>10.66</v>
      </c>
    </row>
    <row r="543" spans="1:10" ht="24" customHeight="1" x14ac:dyDescent="0.2">
      <c r="A543" s="37" t="s">
        <v>479</v>
      </c>
      <c r="B543" s="38" t="s">
        <v>757</v>
      </c>
      <c r="C543" s="37" t="s">
        <v>25</v>
      </c>
      <c r="D543" s="37" t="s">
        <v>756</v>
      </c>
      <c r="E543" s="116" t="s">
        <v>476</v>
      </c>
      <c r="F543" s="116"/>
      <c r="G543" s="36" t="s">
        <v>487</v>
      </c>
      <c r="H543" s="35">
        <v>3.2000000000000001E-2</v>
      </c>
      <c r="I543" s="34">
        <v>26</v>
      </c>
      <c r="J543" s="34">
        <v>0.83</v>
      </c>
    </row>
    <row r="544" spans="1:10" x14ac:dyDescent="0.2">
      <c r="A544" s="33"/>
      <c r="B544" s="33"/>
      <c r="C544" s="33"/>
      <c r="D544" s="33"/>
      <c r="E544" s="33" t="s">
        <v>474</v>
      </c>
      <c r="F544" s="32">
        <v>8.36</v>
      </c>
      <c r="G544" s="33" t="s">
        <v>473</v>
      </c>
      <c r="H544" s="32">
        <v>9.2799999999999994</v>
      </c>
      <c r="I544" s="33" t="s">
        <v>472</v>
      </c>
      <c r="J544" s="32">
        <v>17.64</v>
      </c>
    </row>
    <row r="545" spans="1:10" x14ac:dyDescent="0.2">
      <c r="A545" s="33"/>
      <c r="B545" s="33"/>
      <c r="C545" s="33"/>
      <c r="D545" s="33"/>
      <c r="E545" s="33" t="s">
        <v>471</v>
      </c>
      <c r="F545" s="32">
        <v>181.47</v>
      </c>
      <c r="G545" s="33"/>
      <c r="H545" s="117" t="s">
        <v>470</v>
      </c>
      <c r="I545" s="117"/>
      <c r="J545" s="32">
        <v>992.7</v>
      </c>
    </row>
    <row r="546" spans="1:10" ht="30" customHeight="1" thickBot="1" x14ac:dyDescent="0.25">
      <c r="A546" s="10"/>
      <c r="B546" s="10"/>
      <c r="C546" s="10"/>
      <c r="D546" s="10"/>
      <c r="E546" s="10"/>
      <c r="F546" s="10"/>
      <c r="G546" s="10" t="s">
        <v>469</v>
      </c>
      <c r="H546" s="31">
        <v>6.64</v>
      </c>
      <c r="I546" s="10" t="s">
        <v>468</v>
      </c>
      <c r="J546" s="30">
        <v>6591.53</v>
      </c>
    </row>
    <row r="547" spans="1:10" ht="0.95" customHeight="1" thickTop="1" x14ac:dyDescent="0.2">
      <c r="A547" s="29"/>
      <c r="B547" s="29"/>
      <c r="C547" s="29"/>
      <c r="D547" s="29"/>
      <c r="E547" s="29"/>
      <c r="F547" s="29"/>
      <c r="G547" s="29"/>
      <c r="H547" s="29"/>
      <c r="I547" s="29"/>
      <c r="J547" s="29"/>
    </row>
    <row r="548" spans="1:10" ht="18" customHeight="1" x14ac:dyDescent="0.2">
      <c r="A548" s="26" t="s">
        <v>314</v>
      </c>
      <c r="B548" s="24" t="s">
        <v>467</v>
      </c>
      <c r="C548" s="26" t="s">
        <v>466</v>
      </c>
      <c r="D548" s="26" t="s">
        <v>1</v>
      </c>
      <c r="E548" s="118" t="s">
        <v>486</v>
      </c>
      <c r="F548" s="118"/>
      <c r="G548" s="25" t="s">
        <v>465</v>
      </c>
      <c r="H548" s="24" t="s">
        <v>464</v>
      </c>
      <c r="I548" s="24" t="s">
        <v>463</v>
      </c>
      <c r="J548" s="24" t="s">
        <v>2</v>
      </c>
    </row>
    <row r="549" spans="1:10" ht="24" customHeight="1" x14ac:dyDescent="0.2">
      <c r="A549" s="16" t="s">
        <v>485</v>
      </c>
      <c r="B549" s="14" t="s">
        <v>313</v>
      </c>
      <c r="C549" s="16" t="s">
        <v>45</v>
      </c>
      <c r="D549" s="16" t="s">
        <v>312</v>
      </c>
      <c r="E549" s="119" t="s">
        <v>755</v>
      </c>
      <c r="F549" s="119"/>
      <c r="G549" s="15" t="s">
        <v>23</v>
      </c>
      <c r="H549" s="44">
        <v>1</v>
      </c>
      <c r="I549" s="13">
        <v>145.72999999999999</v>
      </c>
      <c r="J549" s="13">
        <v>145.72999999999999</v>
      </c>
    </row>
    <row r="550" spans="1:10" ht="24" customHeight="1" x14ac:dyDescent="0.2">
      <c r="A550" s="42" t="s">
        <v>484</v>
      </c>
      <c r="B550" s="43" t="s">
        <v>517</v>
      </c>
      <c r="C550" s="42" t="s">
        <v>45</v>
      </c>
      <c r="D550" s="42" t="s">
        <v>516</v>
      </c>
      <c r="E550" s="121" t="s">
        <v>513</v>
      </c>
      <c r="F550" s="121"/>
      <c r="G550" s="41" t="s">
        <v>512</v>
      </c>
      <c r="H550" s="40">
        <v>0.18</v>
      </c>
      <c r="I550" s="39">
        <v>3.51</v>
      </c>
      <c r="J550" s="39">
        <v>0.63</v>
      </c>
    </row>
    <row r="551" spans="1:10" ht="24" customHeight="1" x14ac:dyDescent="0.2">
      <c r="A551" s="42" t="s">
        <v>484</v>
      </c>
      <c r="B551" s="43" t="s">
        <v>754</v>
      </c>
      <c r="C551" s="42" t="s">
        <v>45</v>
      </c>
      <c r="D551" s="42" t="s">
        <v>753</v>
      </c>
      <c r="E551" s="121" t="s">
        <v>513</v>
      </c>
      <c r="F551" s="121"/>
      <c r="G551" s="41" t="s">
        <v>512</v>
      </c>
      <c r="H551" s="40">
        <v>0.9</v>
      </c>
      <c r="I551" s="39">
        <v>3.37</v>
      </c>
      <c r="J551" s="39">
        <v>3.03</v>
      </c>
    </row>
    <row r="552" spans="1:10" ht="24" customHeight="1" x14ac:dyDescent="0.2">
      <c r="A552" s="37" t="s">
        <v>479</v>
      </c>
      <c r="B552" s="38" t="s">
        <v>752</v>
      </c>
      <c r="C552" s="37" t="s">
        <v>45</v>
      </c>
      <c r="D552" s="37" t="s">
        <v>751</v>
      </c>
      <c r="E552" s="116" t="s">
        <v>476</v>
      </c>
      <c r="F552" s="116"/>
      <c r="G552" s="36" t="s">
        <v>43</v>
      </c>
      <c r="H552" s="35">
        <v>0.5</v>
      </c>
      <c r="I552" s="34">
        <v>224</v>
      </c>
      <c r="J552" s="34">
        <v>112</v>
      </c>
    </row>
    <row r="553" spans="1:10" ht="24" customHeight="1" x14ac:dyDescent="0.2">
      <c r="A553" s="37" t="s">
        <v>479</v>
      </c>
      <c r="B553" s="38" t="s">
        <v>750</v>
      </c>
      <c r="C553" s="37" t="s">
        <v>45</v>
      </c>
      <c r="D553" s="37" t="s">
        <v>749</v>
      </c>
      <c r="E553" s="116" t="s">
        <v>476</v>
      </c>
      <c r="F553" s="116"/>
      <c r="G553" s="36" t="s">
        <v>23</v>
      </c>
      <c r="H553" s="35">
        <v>0.18</v>
      </c>
      <c r="I553" s="34">
        <v>86.65</v>
      </c>
      <c r="J553" s="34">
        <v>15.59</v>
      </c>
    </row>
    <row r="554" spans="1:10" ht="24" customHeight="1" x14ac:dyDescent="0.2">
      <c r="A554" s="37" t="s">
        <v>479</v>
      </c>
      <c r="B554" s="38" t="s">
        <v>748</v>
      </c>
      <c r="C554" s="37" t="s">
        <v>25</v>
      </c>
      <c r="D554" s="37" t="s">
        <v>747</v>
      </c>
      <c r="E554" s="116" t="s">
        <v>505</v>
      </c>
      <c r="F554" s="116"/>
      <c r="G554" s="36" t="s">
        <v>480</v>
      </c>
      <c r="H554" s="35">
        <v>0.9</v>
      </c>
      <c r="I554" s="34">
        <v>13.97</v>
      </c>
      <c r="J554" s="34">
        <v>12.57</v>
      </c>
    </row>
    <row r="555" spans="1:10" ht="24" customHeight="1" x14ac:dyDescent="0.2">
      <c r="A555" s="37" t="s">
        <v>479</v>
      </c>
      <c r="B555" s="38" t="s">
        <v>507</v>
      </c>
      <c r="C555" s="37" t="s">
        <v>25</v>
      </c>
      <c r="D555" s="37" t="s">
        <v>506</v>
      </c>
      <c r="E555" s="116" t="s">
        <v>505</v>
      </c>
      <c r="F555" s="116"/>
      <c r="G555" s="36" t="s">
        <v>480</v>
      </c>
      <c r="H555" s="35">
        <v>0.18</v>
      </c>
      <c r="I555" s="34">
        <v>10.66</v>
      </c>
      <c r="J555" s="34">
        <v>1.91</v>
      </c>
    </row>
    <row r="556" spans="1:10" x14ac:dyDescent="0.2">
      <c r="A556" s="33"/>
      <c r="B556" s="33"/>
      <c r="C556" s="33"/>
      <c r="D556" s="33"/>
      <c r="E556" s="33" t="s">
        <v>474</v>
      </c>
      <c r="F556" s="32">
        <v>6.86</v>
      </c>
      <c r="G556" s="33" t="s">
        <v>473</v>
      </c>
      <c r="H556" s="32">
        <v>7.62</v>
      </c>
      <c r="I556" s="33" t="s">
        <v>472</v>
      </c>
      <c r="J556" s="32">
        <v>14.48</v>
      </c>
    </row>
    <row r="557" spans="1:10" x14ac:dyDescent="0.2">
      <c r="A557" s="33"/>
      <c r="B557" s="33"/>
      <c r="C557" s="33"/>
      <c r="D557" s="33"/>
      <c r="E557" s="33" t="s">
        <v>471</v>
      </c>
      <c r="F557" s="32">
        <v>32.630000000000003</v>
      </c>
      <c r="G557" s="33"/>
      <c r="H557" s="117" t="s">
        <v>470</v>
      </c>
      <c r="I557" s="117"/>
      <c r="J557" s="32">
        <v>178.36</v>
      </c>
    </row>
    <row r="558" spans="1:10" ht="30" customHeight="1" thickBot="1" x14ac:dyDescent="0.25">
      <c r="A558" s="10"/>
      <c r="B558" s="10"/>
      <c r="C558" s="10"/>
      <c r="D558" s="10"/>
      <c r="E558" s="10"/>
      <c r="F558" s="10"/>
      <c r="G558" s="10" t="s">
        <v>469</v>
      </c>
      <c r="H558" s="31">
        <v>1</v>
      </c>
      <c r="I558" s="10" t="s">
        <v>468</v>
      </c>
      <c r="J558" s="30">
        <v>178.36</v>
      </c>
    </row>
    <row r="559" spans="1:10" ht="0.95" customHeight="1" thickTop="1" x14ac:dyDescent="0.2">
      <c r="A559" s="29"/>
      <c r="B559" s="29"/>
      <c r="C559" s="29"/>
      <c r="D559" s="29"/>
      <c r="E559" s="29"/>
      <c r="F559" s="29"/>
      <c r="G559" s="29"/>
      <c r="H559" s="29"/>
      <c r="I559" s="29"/>
      <c r="J559" s="29"/>
    </row>
    <row r="560" spans="1:10" ht="18" customHeight="1" x14ac:dyDescent="0.2">
      <c r="A560" s="26" t="s">
        <v>311</v>
      </c>
      <c r="B560" s="24" t="s">
        <v>467</v>
      </c>
      <c r="C560" s="26" t="s">
        <v>466</v>
      </c>
      <c r="D560" s="26" t="s">
        <v>1</v>
      </c>
      <c r="E560" s="118" t="s">
        <v>486</v>
      </c>
      <c r="F560" s="118"/>
      <c r="G560" s="25" t="s">
        <v>465</v>
      </c>
      <c r="H560" s="24" t="s">
        <v>464</v>
      </c>
      <c r="I560" s="24" t="s">
        <v>463</v>
      </c>
      <c r="J560" s="24" t="s">
        <v>2</v>
      </c>
    </row>
    <row r="561" spans="1:10" ht="24" customHeight="1" x14ac:dyDescent="0.2">
      <c r="A561" s="16" t="s">
        <v>485</v>
      </c>
      <c r="B561" s="14" t="s">
        <v>310</v>
      </c>
      <c r="C561" s="16" t="s">
        <v>45</v>
      </c>
      <c r="D561" s="16" t="s">
        <v>309</v>
      </c>
      <c r="E561" s="119" t="s">
        <v>746</v>
      </c>
      <c r="F561" s="119"/>
      <c r="G561" s="15" t="s">
        <v>308</v>
      </c>
      <c r="H561" s="44">
        <v>1</v>
      </c>
      <c r="I561" s="13">
        <v>429.36</v>
      </c>
      <c r="J561" s="13">
        <v>429.36</v>
      </c>
    </row>
    <row r="562" spans="1:10" ht="24" customHeight="1" x14ac:dyDescent="0.2">
      <c r="A562" s="42" t="s">
        <v>484</v>
      </c>
      <c r="B562" s="43" t="s">
        <v>517</v>
      </c>
      <c r="C562" s="42" t="s">
        <v>45</v>
      </c>
      <c r="D562" s="42" t="s">
        <v>516</v>
      </c>
      <c r="E562" s="121" t="s">
        <v>513</v>
      </c>
      <c r="F562" s="121"/>
      <c r="G562" s="41" t="s">
        <v>512</v>
      </c>
      <c r="H562" s="40">
        <v>6</v>
      </c>
      <c r="I562" s="39">
        <v>3.51</v>
      </c>
      <c r="J562" s="39">
        <v>21.06</v>
      </c>
    </row>
    <row r="563" spans="1:10" ht="24" customHeight="1" x14ac:dyDescent="0.2">
      <c r="A563" s="37" t="s">
        <v>479</v>
      </c>
      <c r="B563" s="38" t="s">
        <v>745</v>
      </c>
      <c r="C563" s="37" t="s">
        <v>25</v>
      </c>
      <c r="D563" s="37" t="s">
        <v>744</v>
      </c>
      <c r="E563" s="116" t="s">
        <v>476</v>
      </c>
      <c r="F563" s="116"/>
      <c r="G563" s="36" t="s">
        <v>308</v>
      </c>
      <c r="H563" s="35">
        <v>0.82</v>
      </c>
      <c r="I563" s="34">
        <v>80</v>
      </c>
      <c r="J563" s="34">
        <v>65.599999999999994</v>
      </c>
    </row>
    <row r="564" spans="1:10" ht="24" customHeight="1" x14ac:dyDescent="0.2">
      <c r="A564" s="37" t="s">
        <v>479</v>
      </c>
      <c r="B564" s="38" t="s">
        <v>743</v>
      </c>
      <c r="C564" s="37" t="s">
        <v>25</v>
      </c>
      <c r="D564" s="37" t="s">
        <v>742</v>
      </c>
      <c r="E564" s="116" t="s">
        <v>476</v>
      </c>
      <c r="F564" s="116"/>
      <c r="G564" s="36" t="s">
        <v>487</v>
      </c>
      <c r="H564" s="35">
        <v>350</v>
      </c>
      <c r="I564" s="34">
        <v>0.64</v>
      </c>
      <c r="J564" s="34">
        <v>224</v>
      </c>
    </row>
    <row r="565" spans="1:10" ht="24" customHeight="1" x14ac:dyDescent="0.2">
      <c r="A565" s="37" t="s">
        <v>479</v>
      </c>
      <c r="B565" s="38" t="s">
        <v>741</v>
      </c>
      <c r="C565" s="37" t="s">
        <v>25</v>
      </c>
      <c r="D565" s="37" t="s">
        <v>740</v>
      </c>
      <c r="E565" s="116" t="s">
        <v>476</v>
      </c>
      <c r="F565" s="116"/>
      <c r="G565" s="36" t="s">
        <v>308</v>
      </c>
      <c r="H565" s="35">
        <v>0.78</v>
      </c>
      <c r="I565" s="34">
        <v>70.180000000000007</v>
      </c>
      <c r="J565" s="34">
        <v>54.74</v>
      </c>
    </row>
    <row r="566" spans="1:10" ht="24" customHeight="1" x14ac:dyDescent="0.2">
      <c r="A566" s="37" t="s">
        <v>479</v>
      </c>
      <c r="B566" s="38" t="s">
        <v>507</v>
      </c>
      <c r="C566" s="37" t="s">
        <v>25</v>
      </c>
      <c r="D566" s="37" t="s">
        <v>506</v>
      </c>
      <c r="E566" s="116" t="s">
        <v>505</v>
      </c>
      <c r="F566" s="116"/>
      <c r="G566" s="36" t="s">
        <v>480</v>
      </c>
      <c r="H566" s="35">
        <v>6</v>
      </c>
      <c r="I566" s="34">
        <v>10.66</v>
      </c>
      <c r="J566" s="34">
        <v>63.96</v>
      </c>
    </row>
    <row r="567" spans="1:10" x14ac:dyDescent="0.2">
      <c r="A567" s="33"/>
      <c r="B567" s="33"/>
      <c r="C567" s="33"/>
      <c r="D567" s="33"/>
      <c r="E567" s="33" t="s">
        <v>474</v>
      </c>
      <c r="F567" s="32">
        <v>30.3</v>
      </c>
      <c r="G567" s="33" t="s">
        <v>473</v>
      </c>
      <c r="H567" s="32">
        <v>33.659999999999997</v>
      </c>
      <c r="I567" s="33" t="s">
        <v>472</v>
      </c>
      <c r="J567" s="32">
        <v>63.96</v>
      </c>
    </row>
    <row r="568" spans="1:10" x14ac:dyDescent="0.2">
      <c r="A568" s="33"/>
      <c r="B568" s="33"/>
      <c r="C568" s="33"/>
      <c r="D568" s="33"/>
      <c r="E568" s="33" t="s">
        <v>471</v>
      </c>
      <c r="F568" s="32">
        <v>95</v>
      </c>
      <c r="G568" s="33"/>
      <c r="H568" s="117" t="s">
        <v>470</v>
      </c>
      <c r="I568" s="117"/>
      <c r="J568" s="32">
        <v>524.36</v>
      </c>
    </row>
    <row r="569" spans="1:10" ht="30" customHeight="1" thickBot="1" x14ac:dyDescent="0.25">
      <c r="A569" s="10"/>
      <c r="B569" s="10"/>
      <c r="C569" s="10"/>
      <c r="D569" s="10"/>
      <c r="E569" s="10"/>
      <c r="F569" s="10"/>
      <c r="G569" s="10" t="s">
        <v>469</v>
      </c>
      <c r="H569" s="31">
        <v>0.83</v>
      </c>
      <c r="I569" s="10" t="s">
        <v>468</v>
      </c>
      <c r="J569" s="30">
        <v>435.22</v>
      </c>
    </row>
    <row r="570" spans="1:10" ht="0.95" customHeight="1" thickTop="1" x14ac:dyDescent="0.2">
      <c r="A570" s="29"/>
      <c r="B570" s="29"/>
      <c r="C570" s="29"/>
      <c r="D570" s="29"/>
      <c r="E570" s="29"/>
      <c r="F570" s="29"/>
      <c r="G570" s="29"/>
      <c r="H570" s="29"/>
      <c r="I570" s="29"/>
      <c r="J570" s="29"/>
    </row>
    <row r="571" spans="1:10" ht="24" customHeight="1" x14ac:dyDescent="0.2">
      <c r="A571" s="18" t="s">
        <v>8</v>
      </c>
      <c r="B571" s="18"/>
      <c r="C571" s="18"/>
      <c r="D571" s="18" t="s">
        <v>9</v>
      </c>
      <c r="E571" s="18"/>
      <c r="F571" s="120"/>
      <c r="G571" s="120"/>
      <c r="H571" s="19"/>
      <c r="I571" s="18"/>
      <c r="J571" s="17">
        <v>5684.42</v>
      </c>
    </row>
    <row r="572" spans="1:10" ht="24" customHeight="1" x14ac:dyDescent="0.2">
      <c r="A572" s="18" t="s">
        <v>307</v>
      </c>
      <c r="B572" s="18"/>
      <c r="C572" s="18"/>
      <c r="D572" s="18" t="s">
        <v>228</v>
      </c>
      <c r="E572" s="18"/>
      <c r="F572" s="120"/>
      <c r="G572" s="120"/>
      <c r="H572" s="19"/>
      <c r="I572" s="18"/>
      <c r="J572" s="17">
        <v>2118.16</v>
      </c>
    </row>
    <row r="573" spans="1:10" ht="18" customHeight="1" x14ac:dyDescent="0.2">
      <c r="A573" s="26" t="s">
        <v>306</v>
      </c>
      <c r="B573" s="24" t="s">
        <v>467</v>
      </c>
      <c r="C573" s="26" t="s">
        <v>466</v>
      </c>
      <c r="D573" s="26" t="s">
        <v>1</v>
      </c>
      <c r="E573" s="118" t="s">
        <v>486</v>
      </c>
      <c r="F573" s="118"/>
      <c r="G573" s="25" t="s">
        <v>465</v>
      </c>
      <c r="H573" s="24" t="s">
        <v>464</v>
      </c>
      <c r="I573" s="24" t="s">
        <v>463</v>
      </c>
      <c r="J573" s="24" t="s">
        <v>2</v>
      </c>
    </row>
    <row r="574" spans="1:10" ht="48" customHeight="1" x14ac:dyDescent="0.2">
      <c r="A574" s="16" t="s">
        <v>485</v>
      </c>
      <c r="B574" s="14" t="s">
        <v>305</v>
      </c>
      <c r="C574" s="16" t="s">
        <v>25</v>
      </c>
      <c r="D574" s="16" t="s">
        <v>304</v>
      </c>
      <c r="E574" s="119" t="s">
        <v>566</v>
      </c>
      <c r="F574" s="119"/>
      <c r="G574" s="15" t="s">
        <v>34</v>
      </c>
      <c r="H574" s="44">
        <v>1</v>
      </c>
      <c r="I574" s="13">
        <v>24.7</v>
      </c>
      <c r="J574" s="13">
        <v>24.7</v>
      </c>
    </row>
    <row r="575" spans="1:10" ht="24" customHeight="1" x14ac:dyDescent="0.2">
      <c r="A575" s="42" t="s">
        <v>484</v>
      </c>
      <c r="B575" s="43" t="s">
        <v>630</v>
      </c>
      <c r="C575" s="42" t="s">
        <v>25</v>
      </c>
      <c r="D575" s="42" t="s">
        <v>629</v>
      </c>
      <c r="E575" s="121" t="s">
        <v>481</v>
      </c>
      <c r="F575" s="121"/>
      <c r="G575" s="41" t="s">
        <v>480</v>
      </c>
      <c r="H575" s="40">
        <v>0.189</v>
      </c>
      <c r="I575" s="39">
        <v>21.54</v>
      </c>
      <c r="J575" s="39">
        <v>4.07</v>
      </c>
    </row>
    <row r="576" spans="1:10" ht="24" customHeight="1" x14ac:dyDescent="0.2">
      <c r="A576" s="42" t="s">
        <v>484</v>
      </c>
      <c r="B576" s="43" t="s">
        <v>628</v>
      </c>
      <c r="C576" s="42" t="s">
        <v>25</v>
      </c>
      <c r="D576" s="42" t="s">
        <v>627</v>
      </c>
      <c r="E576" s="121" t="s">
        <v>481</v>
      </c>
      <c r="F576" s="121"/>
      <c r="G576" s="41" t="s">
        <v>480</v>
      </c>
      <c r="H576" s="40">
        <v>0.189</v>
      </c>
      <c r="I576" s="39">
        <v>16.34</v>
      </c>
      <c r="J576" s="39">
        <v>3.08</v>
      </c>
    </row>
    <row r="577" spans="1:10" ht="24" customHeight="1" x14ac:dyDescent="0.2">
      <c r="A577" s="37" t="s">
        <v>479</v>
      </c>
      <c r="B577" s="38" t="s">
        <v>652</v>
      </c>
      <c r="C577" s="37" t="s">
        <v>25</v>
      </c>
      <c r="D577" s="37" t="s">
        <v>651</v>
      </c>
      <c r="E577" s="116" t="s">
        <v>476</v>
      </c>
      <c r="F577" s="116"/>
      <c r="G577" s="36" t="s">
        <v>66</v>
      </c>
      <c r="H577" s="35">
        <v>1.0999999999999999E-2</v>
      </c>
      <c r="I577" s="34">
        <v>1.39</v>
      </c>
      <c r="J577" s="34">
        <v>0.01</v>
      </c>
    </row>
    <row r="578" spans="1:10" ht="24" customHeight="1" x14ac:dyDescent="0.2">
      <c r="A578" s="37" t="s">
        <v>479</v>
      </c>
      <c r="B578" s="38" t="s">
        <v>739</v>
      </c>
      <c r="C578" s="37" t="s">
        <v>25</v>
      </c>
      <c r="D578" s="37" t="s">
        <v>738</v>
      </c>
      <c r="E578" s="116" t="s">
        <v>476</v>
      </c>
      <c r="F578" s="116"/>
      <c r="G578" s="36" t="s">
        <v>34</v>
      </c>
      <c r="H578" s="35">
        <v>1.0269999999999999</v>
      </c>
      <c r="I578" s="34">
        <v>17.079999999999998</v>
      </c>
      <c r="J578" s="34">
        <v>17.54</v>
      </c>
    </row>
    <row r="579" spans="1:10" x14ac:dyDescent="0.2">
      <c r="A579" s="33"/>
      <c r="B579" s="33"/>
      <c r="C579" s="33"/>
      <c r="D579" s="33"/>
      <c r="E579" s="33" t="s">
        <v>474</v>
      </c>
      <c r="F579" s="32">
        <v>2.73</v>
      </c>
      <c r="G579" s="33" t="s">
        <v>473</v>
      </c>
      <c r="H579" s="32">
        <v>3.03</v>
      </c>
      <c r="I579" s="33" t="s">
        <v>472</v>
      </c>
      <c r="J579" s="32">
        <v>5.76</v>
      </c>
    </row>
    <row r="580" spans="1:10" x14ac:dyDescent="0.2">
      <c r="A580" s="33"/>
      <c r="B580" s="33"/>
      <c r="C580" s="33"/>
      <c r="D580" s="33"/>
      <c r="E580" s="33" t="s">
        <v>471</v>
      </c>
      <c r="F580" s="32">
        <v>5.53</v>
      </c>
      <c r="G580" s="33"/>
      <c r="H580" s="117" t="s">
        <v>470</v>
      </c>
      <c r="I580" s="117"/>
      <c r="J580" s="32">
        <v>30.23</v>
      </c>
    </row>
    <row r="581" spans="1:10" ht="30" customHeight="1" thickBot="1" x14ac:dyDescent="0.25">
      <c r="A581" s="10"/>
      <c r="B581" s="10"/>
      <c r="C581" s="10"/>
      <c r="D581" s="10"/>
      <c r="E581" s="10"/>
      <c r="F581" s="10"/>
      <c r="G581" s="10" t="s">
        <v>469</v>
      </c>
      <c r="H581" s="31">
        <v>41.54</v>
      </c>
      <c r="I581" s="10" t="s">
        <v>468</v>
      </c>
      <c r="J581" s="30">
        <v>1255.75</v>
      </c>
    </row>
    <row r="582" spans="1:10" ht="0.95" customHeight="1" thickTop="1" x14ac:dyDescent="0.2">
      <c r="A582" s="29"/>
      <c r="B582" s="29"/>
      <c r="C582" s="29"/>
      <c r="D582" s="29"/>
      <c r="E582" s="29"/>
      <c r="F582" s="29"/>
      <c r="G582" s="29"/>
      <c r="H582" s="29"/>
      <c r="I582" s="29"/>
      <c r="J582" s="29"/>
    </row>
    <row r="583" spans="1:10" ht="18" customHeight="1" x14ac:dyDescent="0.2">
      <c r="A583" s="26" t="s">
        <v>303</v>
      </c>
      <c r="B583" s="24" t="s">
        <v>467</v>
      </c>
      <c r="C583" s="26" t="s">
        <v>466</v>
      </c>
      <c r="D583" s="26" t="s">
        <v>1</v>
      </c>
      <c r="E583" s="118" t="s">
        <v>486</v>
      </c>
      <c r="F583" s="118"/>
      <c r="G583" s="25" t="s">
        <v>465</v>
      </c>
      <c r="H583" s="24" t="s">
        <v>464</v>
      </c>
      <c r="I583" s="24" t="s">
        <v>463</v>
      </c>
      <c r="J583" s="24" t="s">
        <v>2</v>
      </c>
    </row>
    <row r="584" spans="1:10" ht="36" customHeight="1" x14ac:dyDescent="0.2">
      <c r="A584" s="16" t="s">
        <v>485</v>
      </c>
      <c r="B584" s="14" t="s">
        <v>302</v>
      </c>
      <c r="C584" s="16" t="s">
        <v>25</v>
      </c>
      <c r="D584" s="16" t="s">
        <v>301</v>
      </c>
      <c r="E584" s="119" t="s">
        <v>566</v>
      </c>
      <c r="F584" s="119"/>
      <c r="G584" s="15" t="s">
        <v>34</v>
      </c>
      <c r="H584" s="44">
        <v>1</v>
      </c>
      <c r="I584" s="13">
        <v>15.98</v>
      </c>
      <c r="J584" s="13">
        <v>15.98</v>
      </c>
    </row>
    <row r="585" spans="1:10" ht="24" customHeight="1" x14ac:dyDescent="0.2">
      <c r="A585" s="42" t="s">
        <v>484</v>
      </c>
      <c r="B585" s="43" t="s">
        <v>630</v>
      </c>
      <c r="C585" s="42" t="s">
        <v>25</v>
      </c>
      <c r="D585" s="42" t="s">
        <v>629</v>
      </c>
      <c r="E585" s="121" t="s">
        <v>481</v>
      </c>
      <c r="F585" s="121"/>
      <c r="G585" s="41" t="s">
        <v>480</v>
      </c>
      <c r="H585" s="40">
        <v>0.13400000000000001</v>
      </c>
      <c r="I585" s="39">
        <v>21.54</v>
      </c>
      <c r="J585" s="39">
        <v>2.88</v>
      </c>
    </row>
    <row r="586" spans="1:10" ht="24" customHeight="1" x14ac:dyDescent="0.2">
      <c r="A586" s="42" t="s">
        <v>484</v>
      </c>
      <c r="B586" s="43" t="s">
        <v>628</v>
      </c>
      <c r="C586" s="42" t="s">
        <v>25</v>
      </c>
      <c r="D586" s="42" t="s">
        <v>627</v>
      </c>
      <c r="E586" s="121" t="s">
        <v>481</v>
      </c>
      <c r="F586" s="121"/>
      <c r="G586" s="41" t="s">
        <v>480</v>
      </c>
      <c r="H586" s="40">
        <v>0.13400000000000001</v>
      </c>
      <c r="I586" s="39">
        <v>16.34</v>
      </c>
      <c r="J586" s="39">
        <v>2.1800000000000002</v>
      </c>
    </row>
    <row r="587" spans="1:10" ht="24" customHeight="1" x14ac:dyDescent="0.2">
      <c r="A587" s="37" t="s">
        <v>479</v>
      </c>
      <c r="B587" s="38" t="s">
        <v>652</v>
      </c>
      <c r="C587" s="37" t="s">
        <v>25</v>
      </c>
      <c r="D587" s="37" t="s">
        <v>651</v>
      </c>
      <c r="E587" s="116" t="s">
        <v>476</v>
      </c>
      <c r="F587" s="116"/>
      <c r="G587" s="36" t="s">
        <v>66</v>
      </c>
      <c r="H587" s="35">
        <v>4.4999999999999998E-2</v>
      </c>
      <c r="I587" s="34">
        <v>1.39</v>
      </c>
      <c r="J587" s="34">
        <v>0.06</v>
      </c>
    </row>
    <row r="588" spans="1:10" ht="24" customHeight="1" x14ac:dyDescent="0.2">
      <c r="A588" s="37" t="s">
        <v>479</v>
      </c>
      <c r="B588" s="38" t="s">
        <v>737</v>
      </c>
      <c r="C588" s="37" t="s">
        <v>25</v>
      </c>
      <c r="D588" s="37" t="s">
        <v>736</v>
      </c>
      <c r="E588" s="116" t="s">
        <v>476</v>
      </c>
      <c r="F588" s="116"/>
      <c r="G588" s="36" t="s">
        <v>34</v>
      </c>
      <c r="H588" s="35">
        <v>1.0609999999999999</v>
      </c>
      <c r="I588" s="34">
        <v>10.24</v>
      </c>
      <c r="J588" s="34">
        <v>10.86</v>
      </c>
    </row>
    <row r="589" spans="1:10" x14ac:dyDescent="0.2">
      <c r="A589" s="33"/>
      <c r="B589" s="33"/>
      <c r="C589" s="33"/>
      <c r="D589" s="33"/>
      <c r="E589" s="33" t="s">
        <v>474</v>
      </c>
      <c r="F589" s="32">
        <v>1.93</v>
      </c>
      <c r="G589" s="33" t="s">
        <v>473</v>
      </c>
      <c r="H589" s="32">
        <v>2.15</v>
      </c>
      <c r="I589" s="33" t="s">
        <v>472</v>
      </c>
      <c r="J589" s="32">
        <v>4.08</v>
      </c>
    </row>
    <row r="590" spans="1:10" x14ac:dyDescent="0.2">
      <c r="A590" s="33"/>
      <c r="B590" s="33"/>
      <c r="C590" s="33"/>
      <c r="D590" s="33"/>
      <c r="E590" s="33" t="s">
        <v>471</v>
      </c>
      <c r="F590" s="32">
        <v>3.58</v>
      </c>
      <c r="G590" s="33"/>
      <c r="H590" s="117" t="s">
        <v>470</v>
      </c>
      <c r="I590" s="117"/>
      <c r="J590" s="32">
        <v>19.559999999999999</v>
      </c>
    </row>
    <row r="591" spans="1:10" ht="30" customHeight="1" thickBot="1" x14ac:dyDescent="0.25">
      <c r="A591" s="10"/>
      <c r="B591" s="10"/>
      <c r="C591" s="10"/>
      <c r="D591" s="10"/>
      <c r="E591" s="10"/>
      <c r="F591" s="10"/>
      <c r="G591" s="10" t="s">
        <v>469</v>
      </c>
      <c r="H591" s="31">
        <v>13.29</v>
      </c>
      <c r="I591" s="10" t="s">
        <v>468</v>
      </c>
      <c r="J591" s="30">
        <v>259.95</v>
      </c>
    </row>
    <row r="592" spans="1:10" ht="0.95" customHeight="1" thickTop="1" x14ac:dyDescent="0.2">
      <c r="A592" s="29"/>
      <c r="B592" s="29"/>
      <c r="C592" s="29"/>
      <c r="D592" s="29"/>
      <c r="E592" s="29"/>
      <c r="F592" s="29"/>
      <c r="G592" s="29"/>
      <c r="H592" s="29"/>
      <c r="I592" s="29"/>
      <c r="J592" s="29"/>
    </row>
    <row r="593" spans="1:10" ht="18" customHeight="1" x14ac:dyDescent="0.2">
      <c r="A593" s="26" t="s">
        <v>300</v>
      </c>
      <c r="B593" s="24" t="s">
        <v>467</v>
      </c>
      <c r="C593" s="26" t="s">
        <v>466</v>
      </c>
      <c r="D593" s="26" t="s">
        <v>1</v>
      </c>
      <c r="E593" s="118" t="s">
        <v>486</v>
      </c>
      <c r="F593" s="118"/>
      <c r="G593" s="25" t="s">
        <v>465</v>
      </c>
      <c r="H593" s="24" t="s">
        <v>464</v>
      </c>
      <c r="I593" s="24" t="s">
        <v>463</v>
      </c>
      <c r="J593" s="24" t="s">
        <v>2</v>
      </c>
    </row>
    <row r="594" spans="1:10" ht="36" customHeight="1" x14ac:dyDescent="0.2">
      <c r="A594" s="16" t="s">
        <v>485</v>
      </c>
      <c r="B594" s="14" t="s">
        <v>299</v>
      </c>
      <c r="C594" s="16" t="s">
        <v>25</v>
      </c>
      <c r="D594" s="16" t="s">
        <v>298</v>
      </c>
      <c r="E594" s="119" t="s">
        <v>566</v>
      </c>
      <c r="F594" s="119"/>
      <c r="G594" s="15" t="s">
        <v>34</v>
      </c>
      <c r="H594" s="44">
        <v>1</v>
      </c>
      <c r="I594" s="13">
        <v>18.96</v>
      </c>
      <c r="J594" s="13">
        <v>18.96</v>
      </c>
    </row>
    <row r="595" spans="1:10" ht="24" customHeight="1" x14ac:dyDescent="0.2">
      <c r="A595" s="42" t="s">
        <v>484</v>
      </c>
      <c r="B595" s="43" t="s">
        <v>630</v>
      </c>
      <c r="C595" s="42" t="s">
        <v>25</v>
      </c>
      <c r="D595" s="42" t="s">
        <v>629</v>
      </c>
      <c r="E595" s="121" t="s">
        <v>481</v>
      </c>
      <c r="F595" s="121"/>
      <c r="G595" s="41" t="s">
        <v>480</v>
      </c>
      <c r="H595" s="40">
        <v>0.36899999999999999</v>
      </c>
      <c r="I595" s="39">
        <v>21.54</v>
      </c>
      <c r="J595" s="39">
        <v>7.94</v>
      </c>
    </row>
    <row r="596" spans="1:10" ht="24" customHeight="1" x14ac:dyDescent="0.2">
      <c r="A596" s="42" t="s">
        <v>484</v>
      </c>
      <c r="B596" s="43" t="s">
        <v>628</v>
      </c>
      <c r="C596" s="42" t="s">
        <v>25</v>
      </c>
      <c r="D596" s="42" t="s">
        <v>627</v>
      </c>
      <c r="E596" s="121" t="s">
        <v>481</v>
      </c>
      <c r="F596" s="121"/>
      <c r="G596" s="41" t="s">
        <v>480</v>
      </c>
      <c r="H596" s="40">
        <v>0.36899999999999999</v>
      </c>
      <c r="I596" s="39">
        <v>16.34</v>
      </c>
      <c r="J596" s="39">
        <v>6.02</v>
      </c>
    </row>
    <row r="597" spans="1:10" ht="24" customHeight="1" x14ac:dyDescent="0.2">
      <c r="A597" s="37" t="s">
        <v>479</v>
      </c>
      <c r="B597" s="38" t="s">
        <v>652</v>
      </c>
      <c r="C597" s="37" t="s">
        <v>25</v>
      </c>
      <c r="D597" s="37" t="s">
        <v>651</v>
      </c>
      <c r="E597" s="116" t="s">
        <v>476</v>
      </c>
      <c r="F597" s="116"/>
      <c r="G597" s="36" t="s">
        <v>66</v>
      </c>
      <c r="H597" s="35">
        <v>0.123</v>
      </c>
      <c r="I597" s="34">
        <v>1.39</v>
      </c>
      <c r="J597" s="34">
        <v>0.17</v>
      </c>
    </row>
    <row r="598" spans="1:10" ht="24" customHeight="1" x14ac:dyDescent="0.2">
      <c r="A598" s="37" t="s">
        <v>479</v>
      </c>
      <c r="B598" s="38" t="s">
        <v>735</v>
      </c>
      <c r="C598" s="37" t="s">
        <v>25</v>
      </c>
      <c r="D598" s="37" t="s">
        <v>734</v>
      </c>
      <c r="E598" s="116" t="s">
        <v>476</v>
      </c>
      <c r="F598" s="116"/>
      <c r="G598" s="36" t="s">
        <v>34</v>
      </c>
      <c r="H598" s="35">
        <v>1.0609999999999999</v>
      </c>
      <c r="I598" s="34">
        <v>4.5599999999999996</v>
      </c>
      <c r="J598" s="34">
        <v>4.83</v>
      </c>
    </row>
    <row r="599" spans="1:10" x14ac:dyDescent="0.2">
      <c r="A599" s="33"/>
      <c r="B599" s="33"/>
      <c r="C599" s="33"/>
      <c r="D599" s="33"/>
      <c r="E599" s="33" t="s">
        <v>474</v>
      </c>
      <c r="F599" s="32">
        <v>5.33</v>
      </c>
      <c r="G599" s="33" t="s">
        <v>473</v>
      </c>
      <c r="H599" s="32">
        <v>5.93</v>
      </c>
      <c r="I599" s="33" t="s">
        <v>472</v>
      </c>
      <c r="J599" s="32">
        <v>11.26</v>
      </c>
    </row>
    <row r="600" spans="1:10" x14ac:dyDescent="0.2">
      <c r="A600" s="33"/>
      <c r="B600" s="33"/>
      <c r="C600" s="33"/>
      <c r="D600" s="33"/>
      <c r="E600" s="33" t="s">
        <v>471</v>
      </c>
      <c r="F600" s="32">
        <v>4.25</v>
      </c>
      <c r="G600" s="33"/>
      <c r="H600" s="117" t="s">
        <v>470</v>
      </c>
      <c r="I600" s="117"/>
      <c r="J600" s="32">
        <v>23.21</v>
      </c>
    </row>
    <row r="601" spans="1:10" ht="30" customHeight="1" thickBot="1" x14ac:dyDescent="0.25">
      <c r="A601" s="10"/>
      <c r="B601" s="10"/>
      <c r="C601" s="10"/>
      <c r="D601" s="10"/>
      <c r="E601" s="10"/>
      <c r="F601" s="10"/>
      <c r="G601" s="10" t="s">
        <v>469</v>
      </c>
      <c r="H601" s="31">
        <v>18.760000000000002</v>
      </c>
      <c r="I601" s="10" t="s">
        <v>468</v>
      </c>
      <c r="J601" s="30">
        <v>435.42</v>
      </c>
    </row>
    <row r="602" spans="1:10" ht="0.95" customHeight="1" thickTop="1" x14ac:dyDescent="0.2">
      <c r="A602" s="29"/>
      <c r="B602" s="29"/>
      <c r="C602" s="29"/>
      <c r="D602" s="29"/>
      <c r="E602" s="29"/>
      <c r="F602" s="29"/>
      <c r="G602" s="29"/>
      <c r="H602" s="29"/>
      <c r="I602" s="29"/>
      <c r="J602" s="29"/>
    </row>
    <row r="603" spans="1:10" ht="18" customHeight="1" x14ac:dyDescent="0.2">
      <c r="A603" s="26" t="s">
        <v>297</v>
      </c>
      <c r="B603" s="24" t="s">
        <v>467</v>
      </c>
      <c r="C603" s="26" t="s">
        <v>466</v>
      </c>
      <c r="D603" s="26" t="s">
        <v>1</v>
      </c>
      <c r="E603" s="118" t="s">
        <v>486</v>
      </c>
      <c r="F603" s="118"/>
      <c r="G603" s="25" t="s">
        <v>465</v>
      </c>
      <c r="H603" s="24" t="s">
        <v>464</v>
      </c>
      <c r="I603" s="24" t="s">
        <v>463</v>
      </c>
      <c r="J603" s="24" t="s">
        <v>2</v>
      </c>
    </row>
    <row r="604" spans="1:10" ht="36" customHeight="1" x14ac:dyDescent="0.2">
      <c r="A604" s="16" t="s">
        <v>485</v>
      </c>
      <c r="B604" s="14" t="s">
        <v>296</v>
      </c>
      <c r="C604" s="16" t="s">
        <v>25</v>
      </c>
      <c r="D604" s="16" t="s">
        <v>295</v>
      </c>
      <c r="E604" s="119" t="s">
        <v>566</v>
      </c>
      <c r="F604" s="119"/>
      <c r="G604" s="15" t="s">
        <v>34</v>
      </c>
      <c r="H604" s="44">
        <v>1</v>
      </c>
      <c r="I604" s="13">
        <v>15.98</v>
      </c>
      <c r="J604" s="13">
        <v>15.98</v>
      </c>
    </row>
    <row r="605" spans="1:10" ht="24" customHeight="1" x14ac:dyDescent="0.2">
      <c r="A605" s="42" t="s">
        <v>484</v>
      </c>
      <c r="B605" s="43" t="s">
        <v>630</v>
      </c>
      <c r="C605" s="42" t="s">
        <v>25</v>
      </c>
      <c r="D605" s="42" t="s">
        <v>629</v>
      </c>
      <c r="E605" s="121" t="s">
        <v>481</v>
      </c>
      <c r="F605" s="121"/>
      <c r="G605" s="41" t="s">
        <v>480</v>
      </c>
      <c r="H605" s="40">
        <v>0.31900000000000001</v>
      </c>
      <c r="I605" s="39">
        <v>21.54</v>
      </c>
      <c r="J605" s="39">
        <v>6.87</v>
      </c>
    </row>
    <row r="606" spans="1:10" ht="24" customHeight="1" x14ac:dyDescent="0.2">
      <c r="A606" s="42" t="s">
        <v>484</v>
      </c>
      <c r="B606" s="43" t="s">
        <v>628</v>
      </c>
      <c r="C606" s="42" t="s">
        <v>25</v>
      </c>
      <c r="D606" s="42" t="s">
        <v>627</v>
      </c>
      <c r="E606" s="121" t="s">
        <v>481</v>
      </c>
      <c r="F606" s="121"/>
      <c r="G606" s="41" t="s">
        <v>480</v>
      </c>
      <c r="H606" s="40">
        <v>0.31900000000000001</v>
      </c>
      <c r="I606" s="39">
        <v>16.34</v>
      </c>
      <c r="J606" s="39">
        <v>5.21</v>
      </c>
    </row>
    <row r="607" spans="1:10" ht="24" customHeight="1" x14ac:dyDescent="0.2">
      <c r="A607" s="37" t="s">
        <v>479</v>
      </c>
      <c r="B607" s="38" t="s">
        <v>652</v>
      </c>
      <c r="C607" s="37" t="s">
        <v>25</v>
      </c>
      <c r="D607" s="37" t="s">
        <v>651</v>
      </c>
      <c r="E607" s="116" t="s">
        <v>476</v>
      </c>
      <c r="F607" s="116"/>
      <c r="G607" s="36" t="s">
        <v>66</v>
      </c>
      <c r="H607" s="35">
        <v>0.106</v>
      </c>
      <c r="I607" s="34">
        <v>1.39</v>
      </c>
      <c r="J607" s="34">
        <v>0.14000000000000001</v>
      </c>
    </row>
    <row r="608" spans="1:10" ht="24" customHeight="1" x14ac:dyDescent="0.2">
      <c r="A608" s="37" t="s">
        <v>479</v>
      </c>
      <c r="B608" s="38" t="s">
        <v>733</v>
      </c>
      <c r="C608" s="37" t="s">
        <v>25</v>
      </c>
      <c r="D608" s="37" t="s">
        <v>732</v>
      </c>
      <c r="E608" s="116" t="s">
        <v>476</v>
      </c>
      <c r="F608" s="116"/>
      <c r="G608" s="36" t="s">
        <v>34</v>
      </c>
      <c r="H608" s="35">
        <v>1.0609999999999999</v>
      </c>
      <c r="I608" s="34">
        <v>3.55</v>
      </c>
      <c r="J608" s="34">
        <v>3.76</v>
      </c>
    </row>
    <row r="609" spans="1:10" x14ac:dyDescent="0.2">
      <c r="A609" s="33"/>
      <c r="B609" s="33"/>
      <c r="C609" s="33"/>
      <c r="D609" s="33"/>
      <c r="E609" s="33" t="s">
        <v>474</v>
      </c>
      <c r="F609" s="32">
        <v>4.6100000000000003</v>
      </c>
      <c r="G609" s="33" t="s">
        <v>473</v>
      </c>
      <c r="H609" s="32">
        <v>5.1100000000000003</v>
      </c>
      <c r="I609" s="33" t="s">
        <v>472</v>
      </c>
      <c r="J609" s="32">
        <v>9.7200000000000006</v>
      </c>
    </row>
    <row r="610" spans="1:10" x14ac:dyDescent="0.2">
      <c r="A610" s="33"/>
      <c r="B610" s="33"/>
      <c r="C610" s="33"/>
      <c r="D610" s="33"/>
      <c r="E610" s="33" t="s">
        <v>471</v>
      </c>
      <c r="F610" s="32">
        <v>3.58</v>
      </c>
      <c r="G610" s="33"/>
      <c r="H610" s="117" t="s">
        <v>470</v>
      </c>
      <c r="I610" s="117"/>
      <c r="J610" s="32">
        <v>19.559999999999999</v>
      </c>
    </row>
    <row r="611" spans="1:10" ht="30" customHeight="1" thickBot="1" x14ac:dyDescent="0.25">
      <c r="A611" s="10"/>
      <c r="B611" s="10"/>
      <c r="C611" s="10"/>
      <c r="D611" s="10"/>
      <c r="E611" s="10"/>
      <c r="F611" s="10"/>
      <c r="G611" s="10" t="s">
        <v>469</v>
      </c>
      <c r="H611" s="31">
        <v>8.5399999999999991</v>
      </c>
      <c r="I611" s="10" t="s">
        <v>468</v>
      </c>
      <c r="J611" s="30">
        <v>167.04</v>
      </c>
    </row>
    <row r="612" spans="1:10" ht="0.95" customHeight="1" thickTop="1" x14ac:dyDescent="0.2">
      <c r="A612" s="29"/>
      <c r="B612" s="29"/>
      <c r="C612" s="29"/>
      <c r="D612" s="29"/>
      <c r="E612" s="29"/>
      <c r="F612" s="29"/>
      <c r="G612" s="29"/>
      <c r="H612" s="29"/>
      <c r="I612" s="29"/>
      <c r="J612" s="29"/>
    </row>
    <row r="613" spans="1:10" ht="24" customHeight="1" x14ac:dyDescent="0.2">
      <c r="A613" s="18" t="s">
        <v>294</v>
      </c>
      <c r="B613" s="18"/>
      <c r="C613" s="18"/>
      <c r="D613" s="18" t="s">
        <v>208</v>
      </c>
      <c r="E613" s="18"/>
      <c r="F613" s="120"/>
      <c r="G613" s="120"/>
      <c r="H613" s="19"/>
      <c r="I613" s="18"/>
      <c r="J613" s="17">
        <v>1491.98</v>
      </c>
    </row>
    <row r="614" spans="1:10" ht="18" customHeight="1" x14ac:dyDescent="0.2">
      <c r="A614" s="26" t="s">
        <v>293</v>
      </c>
      <c r="B614" s="24" t="s">
        <v>467</v>
      </c>
      <c r="C614" s="26" t="s">
        <v>466</v>
      </c>
      <c r="D614" s="26" t="s">
        <v>1</v>
      </c>
      <c r="E614" s="118" t="s">
        <v>486</v>
      </c>
      <c r="F614" s="118"/>
      <c r="G614" s="25" t="s">
        <v>465</v>
      </c>
      <c r="H614" s="24" t="s">
        <v>464</v>
      </c>
      <c r="I614" s="24" t="s">
        <v>463</v>
      </c>
      <c r="J614" s="24" t="s">
        <v>2</v>
      </c>
    </row>
    <row r="615" spans="1:10" ht="60" customHeight="1" x14ac:dyDescent="0.2">
      <c r="A615" s="16" t="s">
        <v>485</v>
      </c>
      <c r="B615" s="14" t="s">
        <v>292</v>
      </c>
      <c r="C615" s="16" t="s">
        <v>25</v>
      </c>
      <c r="D615" s="16" t="s">
        <v>291</v>
      </c>
      <c r="E615" s="119" t="s">
        <v>566</v>
      </c>
      <c r="F615" s="119"/>
      <c r="G615" s="15" t="s">
        <v>66</v>
      </c>
      <c r="H615" s="44">
        <v>1</v>
      </c>
      <c r="I615" s="13">
        <v>42.02</v>
      </c>
      <c r="J615" s="13">
        <v>42.02</v>
      </c>
    </row>
    <row r="616" spans="1:10" ht="24" customHeight="1" x14ac:dyDescent="0.2">
      <c r="A616" s="42" t="s">
        <v>484</v>
      </c>
      <c r="B616" s="43" t="s">
        <v>630</v>
      </c>
      <c r="C616" s="42" t="s">
        <v>25</v>
      </c>
      <c r="D616" s="42" t="s">
        <v>629</v>
      </c>
      <c r="E616" s="121" t="s">
        <v>481</v>
      </c>
      <c r="F616" s="121"/>
      <c r="G616" s="41" t="s">
        <v>480</v>
      </c>
      <c r="H616" s="40">
        <v>0.18099999999999999</v>
      </c>
      <c r="I616" s="39">
        <v>21.54</v>
      </c>
      <c r="J616" s="39">
        <v>3.89</v>
      </c>
    </row>
    <row r="617" spans="1:10" ht="24" customHeight="1" x14ac:dyDescent="0.2">
      <c r="A617" s="42" t="s">
        <v>484</v>
      </c>
      <c r="B617" s="43" t="s">
        <v>628</v>
      </c>
      <c r="C617" s="42" t="s">
        <v>25</v>
      </c>
      <c r="D617" s="42" t="s">
        <v>627</v>
      </c>
      <c r="E617" s="121" t="s">
        <v>481</v>
      </c>
      <c r="F617" s="121"/>
      <c r="G617" s="41" t="s">
        <v>480</v>
      </c>
      <c r="H617" s="40">
        <v>0.18099999999999999</v>
      </c>
      <c r="I617" s="39">
        <v>16.34</v>
      </c>
      <c r="J617" s="39">
        <v>2.95</v>
      </c>
    </row>
    <row r="618" spans="1:10" ht="24" customHeight="1" x14ac:dyDescent="0.2">
      <c r="A618" s="37" t="s">
        <v>479</v>
      </c>
      <c r="B618" s="38" t="s">
        <v>731</v>
      </c>
      <c r="C618" s="37" t="s">
        <v>25</v>
      </c>
      <c r="D618" s="37" t="s">
        <v>730</v>
      </c>
      <c r="E618" s="116" t="s">
        <v>476</v>
      </c>
      <c r="F618" s="116"/>
      <c r="G618" s="36" t="s">
        <v>66</v>
      </c>
      <c r="H618" s="35">
        <v>1</v>
      </c>
      <c r="I618" s="34">
        <v>29.06</v>
      </c>
      <c r="J618" s="34">
        <v>29.06</v>
      </c>
    </row>
    <row r="619" spans="1:10" ht="24" customHeight="1" x14ac:dyDescent="0.2">
      <c r="A619" s="37" t="s">
        <v>479</v>
      </c>
      <c r="B619" s="38" t="s">
        <v>696</v>
      </c>
      <c r="C619" s="37" t="s">
        <v>25</v>
      </c>
      <c r="D619" s="37" t="s">
        <v>695</v>
      </c>
      <c r="E619" s="116" t="s">
        <v>476</v>
      </c>
      <c r="F619" s="116"/>
      <c r="G619" s="36" t="s">
        <v>66</v>
      </c>
      <c r="H619" s="35">
        <v>0.19400000000000001</v>
      </c>
      <c r="I619" s="34">
        <v>16.32</v>
      </c>
      <c r="J619" s="34">
        <v>3.16</v>
      </c>
    </row>
    <row r="620" spans="1:10" ht="24" customHeight="1" x14ac:dyDescent="0.2">
      <c r="A620" s="37" t="s">
        <v>479</v>
      </c>
      <c r="B620" s="38" t="s">
        <v>652</v>
      </c>
      <c r="C620" s="37" t="s">
        <v>25</v>
      </c>
      <c r="D620" s="37" t="s">
        <v>651</v>
      </c>
      <c r="E620" s="116" t="s">
        <v>476</v>
      </c>
      <c r="F620" s="116"/>
      <c r="G620" s="36" t="s">
        <v>66</v>
      </c>
      <c r="H620" s="35">
        <v>1.7999999999999999E-2</v>
      </c>
      <c r="I620" s="34">
        <v>1.39</v>
      </c>
      <c r="J620" s="34">
        <v>0.02</v>
      </c>
    </row>
    <row r="621" spans="1:10" ht="24" customHeight="1" x14ac:dyDescent="0.2">
      <c r="A621" s="37" t="s">
        <v>479</v>
      </c>
      <c r="B621" s="38" t="s">
        <v>650</v>
      </c>
      <c r="C621" s="37" t="s">
        <v>25</v>
      </c>
      <c r="D621" s="37" t="s">
        <v>649</v>
      </c>
      <c r="E621" s="116" t="s">
        <v>476</v>
      </c>
      <c r="F621" s="116"/>
      <c r="G621" s="36" t="s">
        <v>66</v>
      </c>
      <c r="H621" s="35">
        <v>5.1999999999999998E-2</v>
      </c>
      <c r="I621" s="34">
        <v>56.66</v>
      </c>
      <c r="J621" s="34">
        <v>2.94</v>
      </c>
    </row>
    <row r="622" spans="1:10" x14ac:dyDescent="0.2">
      <c r="A622" s="33"/>
      <c r="B622" s="33"/>
      <c r="C622" s="33"/>
      <c r="D622" s="33"/>
      <c r="E622" s="33" t="s">
        <v>474</v>
      </c>
      <c r="F622" s="32">
        <v>2.62</v>
      </c>
      <c r="G622" s="33" t="s">
        <v>473</v>
      </c>
      <c r="H622" s="32">
        <v>2.9</v>
      </c>
      <c r="I622" s="33" t="s">
        <v>472</v>
      </c>
      <c r="J622" s="32">
        <v>5.52</v>
      </c>
    </row>
    <row r="623" spans="1:10" x14ac:dyDescent="0.2">
      <c r="A623" s="33"/>
      <c r="B623" s="33"/>
      <c r="C623" s="33"/>
      <c r="D623" s="33"/>
      <c r="E623" s="33" t="s">
        <v>471</v>
      </c>
      <c r="F623" s="32">
        <v>9.41</v>
      </c>
      <c r="G623" s="33"/>
      <c r="H623" s="117" t="s">
        <v>470</v>
      </c>
      <c r="I623" s="117"/>
      <c r="J623" s="32">
        <v>51.43</v>
      </c>
    </row>
    <row r="624" spans="1:10" ht="30" customHeight="1" thickBot="1" x14ac:dyDescent="0.25">
      <c r="A624" s="10"/>
      <c r="B624" s="10"/>
      <c r="C624" s="10"/>
      <c r="D624" s="10"/>
      <c r="E624" s="10"/>
      <c r="F624" s="10"/>
      <c r="G624" s="10" t="s">
        <v>469</v>
      </c>
      <c r="H624" s="31">
        <v>1</v>
      </c>
      <c r="I624" s="10" t="s">
        <v>468</v>
      </c>
      <c r="J624" s="30">
        <v>51.43</v>
      </c>
    </row>
    <row r="625" spans="1:10" ht="0.95" customHeight="1" thickTop="1" x14ac:dyDescent="0.2">
      <c r="A625" s="29"/>
      <c r="B625" s="29"/>
      <c r="C625" s="29"/>
      <c r="D625" s="29"/>
      <c r="E625" s="29"/>
      <c r="F625" s="29"/>
      <c r="G625" s="29"/>
      <c r="H625" s="29"/>
      <c r="I625" s="29"/>
      <c r="J625" s="29"/>
    </row>
    <row r="626" spans="1:10" ht="18" customHeight="1" x14ac:dyDescent="0.2">
      <c r="A626" s="26" t="s">
        <v>290</v>
      </c>
      <c r="B626" s="24" t="s">
        <v>467</v>
      </c>
      <c r="C626" s="26" t="s">
        <v>466</v>
      </c>
      <c r="D626" s="26" t="s">
        <v>1</v>
      </c>
      <c r="E626" s="118" t="s">
        <v>486</v>
      </c>
      <c r="F626" s="118"/>
      <c r="G626" s="25" t="s">
        <v>465</v>
      </c>
      <c r="H626" s="24" t="s">
        <v>464</v>
      </c>
      <c r="I626" s="24" t="s">
        <v>463</v>
      </c>
      <c r="J626" s="24" t="s">
        <v>2</v>
      </c>
    </row>
    <row r="627" spans="1:10" ht="36" customHeight="1" x14ac:dyDescent="0.2">
      <c r="A627" s="16" t="s">
        <v>485</v>
      </c>
      <c r="B627" s="14" t="s">
        <v>289</v>
      </c>
      <c r="C627" s="16" t="s">
        <v>25</v>
      </c>
      <c r="D627" s="16" t="s">
        <v>288</v>
      </c>
      <c r="E627" s="119" t="s">
        <v>566</v>
      </c>
      <c r="F627" s="119"/>
      <c r="G627" s="15" t="s">
        <v>66</v>
      </c>
      <c r="H627" s="44">
        <v>1</v>
      </c>
      <c r="I627" s="13">
        <v>3.4</v>
      </c>
      <c r="J627" s="13">
        <v>3.4</v>
      </c>
    </row>
    <row r="628" spans="1:10" ht="24" customHeight="1" x14ac:dyDescent="0.2">
      <c r="A628" s="42" t="s">
        <v>484</v>
      </c>
      <c r="B628" s="43" t="s">
        <v>630</v>
      </c>
      <c r="C628" s="42" t="s">
        <v>25</v>
      </c>
      <c r="D628" s="42" t="s">
        <v>629</v>
      </c>
      <c r="E628" s="121" t="s">
        <v>481</v>
      </c>
      <c r="F628" s="121"/>
      <c r="G628" s="41" t="s">
        <v>480</v>
      </c>
      <c r="H628" s="40">
        <v>0.04</v>
      </c>
      <c r="I628" s="39">
        <v>21.54</v>
      </c>
      <c r="J628" s="39">
        <v>0.86</v>
      </c>
    </row>
    <row r="629" spans="1:10" ht="24" customHeight="1" x14ac:dyDescent="0.2">
      <c r="A629" s="42" t="s">
        <v>484</v>
      </c>
      <c r="B629" s="43" t="s">
        <v>628</v>
      </c>
      <c r="C629" s="42" t="s">
        <v>25</v>
      </c>
      <c r="D629" s="42" t="s">
        <v>627</v>
      </c>
      <c r="E629" s="121" t="s">
        <v>481</v>
      </c>
      <c r="F629" s="121"/>
      <c r="G629" s="41" t="s">
        <v>480</v>
      </c>
      <c r="H629" s="40">
        <v>0.04</v>
      </c>
      <c r="I629" s="39">
        <v>16.34</v>
      </c>
      <c r="J629" s="39">
        <v>0.65</v>
      </c>
    </row>
    <row r="630" spans="1:10" ht="24" customHeight="1" x14ac:dyDescent="0.2">
      <c r="A630" s="37" t="s">
        <v>479</v>
      </c>
      <c r="B630" s="38" t="s">
        <v>729</v>
      </c>
      <c r="C630" s="37" t="s">
        <v>25</v>
      </c>
      <c r="D630" s="37" t="s">
        <v>728</v>
      </c>
      <c r="E630" s="116" t="s">
        <v>476</v>
      </c>
      <c r="F630" s="116"/>
      <c r="G630" s="36" t="s">
        <v>66</v>
      </c>
      <c r="H630" s="35">
        <v>1</v>
      </c>
      <c r="I630" s="34">
        <v>1.08</v>
      </c>
      <c r="J630" s="34">
        <v>1.08</v>
      </c>
    </row>
    <row r="631" spans="1:10" ht="24" customHeight="1" x14ac:dyDescent="0.2">
      <c r="A631" s="37" t="s">
        <v>479</v>
      </c>
      <c r="B631" s="38" t="s">
        <v>656</v>
      </c>
      <c r="C631" s="37" t="s">
        <v>25</v>
      </c>
      <c r="D631" s="37" t="s">
        <v>655</v>
      </c>
      <c r="E631" s="116" t="s">
        <v>476</v>
      </c>
      <c r="F631" s="116"/>
      <c r="G631" s="36" t="s">
        <v>66</v>
      </c>
      <c r="H631" s="35">
        <v>7.0000000000000001E-3</v>
      </c>
      <c r="I631" s="34">
        <v>50.01</v>
      </c>
      <c r="J631" s="34">
        <v>0.35</v>
      </c>
    </row>
    <row r="632" spans="1:10" ht="24" customHeight="1" x14ac:dyDescent="0.2">
      <c r="A632" s="37" t="s">
        <v>479</v>
      </c>
      <c r="B632" s="38" t="s">
        <v>652</v>
      </c>
      <c r="C632" s="37" t="s">
        <v>25</v>
      </c>
      <c r="D632" s="37" t="s">
        <v>651</v>
      </c>
      <c r="E632" s="116" t="s">
        <v>476</v>
      </c>
      <c r="F632" s="116"/>
      <c r="G632" s="36" t="s">
        <v>66</v>
      </c>
      <c r="H632" s="35">
        <v>1.2999999999999999E-2</v>
      </c>
      <c r="I632" s="34">
        <v>1.39</v>
      </c>
      <c r="J632" s="34">
        <v>0.01</v>
      </c>
    </row>
    <row r="633" spans="1:10" ht="24" customHeight="1" x14ac:dyDescent="0.2">
      <c r="A633" s="37" t="s">
        <v>479</v>
      </c>
      <c r="B633" s="38" t="s">
        <v>650</v>
      </c>
      <c r="C633" s="37" t="s">
        <v>25</v>
      </c>
      <c r="D633" s="37" t="s">
        <v>649</v>
      </c>
      <c r="E633" s="116" t="s">
        <v>476</v>
      </c>
      <c r="F633" s="116"/>
      <c r="G633" s="36" t="s">
        <v>66</v>
      </c>
      <c r="H633" s="35">
        <v>8.0000000000000002E-3</v>
      </c>
      <c r="I633" s="34">
        <v>56.66</v>
      </c>
      <c r="J633" s="34">
        <v>0.45</v>
      </c>
    </row>
    <row r="634" spans="1:10" x14ac:dyDescent="0.2">
      <c r="A634" s="33"/>
      <c r="B634" s="33"/>
      <c r="C634" s="33"/>
      <c r="D634" s="33"/>
      <c r="E634" s="33" t="s">
        <v>474</v>
      </c>
      <c r="F634" s="32">
        <v>0.56999999999999995</v>
      </c>
      <c r="G634" s="33" t="s">
        <v>473</v>
      </c>
      <c r="H634" s="32">
        <v>0.64</v>
      </c>
      <c r="I634" s="33" t="s">
        <v>472</v>
      </c>
      <c r="J634" s="32">
        <v>1.21</v>
      </c>
    </row>
    <row r="635" spans="1:10" x14ac:dyDescent="0.2">
      <c r="A635" s="33"/>
      <c r="B635" s="33"/>
      <c r="C635" s="33"/>
      <c r="D635" s="33"/>
      <c r="E635" s="33" t="s">
        <v>471</v>
      </c>
      <c r="F635" s="32">
        <v>0.76</v>
      </c>
      <c r="G635" s="33"/>
      <c r="H635" s="117" t="s">
        <v>470</v>
      </c>
      <c r="I635" s="117"/>
      <c r="J635" s="32">
        <v>4.16</v>
      </c>
    </row>
    <row r="636" spans="1:10" ht="30" customHeight="1" thickBot="1" x14ac:dyDescent="0.25">
      <c r="A636" s="10"/>
      <c r="B636" s="10"/>
      <c r="C636" s="10"/>
      <c r="D636" s="10"/>
      <c r="E636" s="10"/>
      <c r="F636" s="10"/>
      <c r="G636" s="10" t="s">
        <v>469</v>
      </c>
      <c r="H636" s="31">
        <v>10</v>
      </c>
      <c r="I636" s="10" t="s">
        <v>468</v>
      </c>
      <c r="J636" s="30">
        <v>41.6</v>
      </c>
    </row>
    <row r="637" spans="1:10" ht="0.95" customHeight="1" thickTop="1" x14ac:dyDescent="0.2">
      <c r="A637" s="29"/>
      <c r="B637" s="29"/>
      <c r="C637" s="29"/>
      <c r="D637" s="29"/>
      <c r="E637" s="29"/>
      <c r="F637" s="29"/>
      <c r="G637" s="29"/>
      <c r="H637" s="29"/>
      <c r="I637" s="29"/>
      <c r="J637" s="29"/>
    </row>
    <row r="638" spans="1:10" ht="18" customHeight="1" x14ac:dyDescent="0.2">
      <c r="A638" s="26" t="s">
        <v>287</v>
      </c>
      <c r="B638" s="24" t="s">
        <v>467</v>
      </c>
      <c r="C638" s="26" t="s">
        <v>466</v>
      </c>
      <c r="D638" s="26" t="s">
        <v>1</v>
      </c>
      <c r="E638" s="118" t="s">
        <v>486</v>
      </c>
      <c r="F638" s="118"/>
      <c r="G638" s="25" t="s">
        <v>465</v>
      </c>
      <c r="H638" s="24" t="s">
        <v>464</v>
      </c>
      <c r="I638" s="24" t="s">
        <v>463</v>
      </c>
      <c r="J638" s="24" t="s">
        <v>2</v>
      </c>
    </row>
    <row r="639" spans="1:10" ht="24" customHeight="1" x14ac:dyDescent="0.2">
      <c r="A639" s="16" t="s">
        <v>485</v>
      </c>
      <c r="B639" s="14" t="s">
        <v>286</v>
      </c>
      <c r="C639" s="16" t="s">
        <v>45</v>
      </c>
      <c r="D639" s="16" t="s">
        <v>285</v>
      </c>
      <c r="E639" s="119" t="s">
        <v>703</v>
      </c>
      <c r="F639" s="119"/>
      <c r="G639" s="15" t="s">
        <v>43</v>
      </c>
      <c r="H639" s="44">
        <v>1</v>
      </c>
      <c r="I639" s="13">
        <v>19.09</v>
      </c>
      <c r="J639" s="13">
        <v>19.09</v>
      </c>
    </row>
    <row r="640" spans="1:10" ht="24" customHeight="1" x14ac:dyDescent="0.2">
      <c r="A640" s="42" t="s">
        <v>484</v>
      </c>
      <c r="B640" s="43" t="s">
        <v>517</v>
      </c>
      <c r="C640" s="42" t="s">
        <v>45</v>
      </c>
      <c r="D640" s="42" t="s">
        <v>516</v>
      </c>
      <c r="E640" s="121" t="s">
        <v>513</v>
      </c>
      <c r="F640" s="121"/>
      <c r="G640" s="41" t="s">
        <v>512</v>
      </c>
      <c r="H640" s="40">
        <v>0.25</v>
      </c>
      <c r="I640" s="39">
        <v>3.51</v>
      </c>
      <c r="J640" s="39">
        <v>0.87</v>
      </c>
    </row>
    <row r="641" spans="1:10" ht="24" customHeight="1" x14ac:dyDescent="0.2">
      <c r="A641" s="42" t="s">
        <v>484</v>
      </c>
      <c r="B641" s="43" t="s">
        <v>597</v>
      </c>
      <c r="C641" s="42" t="s">
        <v>45</v>
      </c>
      <c r="D641" s="42" t="s">
        <v>596</v>
      </c>
      <c r="E641" s="121" t="s">
        <v>513</v>
      </c>
      <c r="F641" s="121"/>
      <c r="G641" s="41" t="s">
        <v>512</v>
      </c>
      <c r="H641" s="40">
        <v>0.25</v>
      </c>
      <c r="I641" s="39">
        <v>3.44</v>
      </c>
      <c r="J641" s="39">
        <v>0.86</v>
      </c>
    </row>
    <row r="642" spans="1:10" ht="24" customHeight="1" x14ac:dyDescent="0.2">
      <c r="A642" s="37" t="s">
        <v>479</v>
      </c>
      <c r="B642" s="38" t="s">
        <v>614</v>
      </c>
      <c r="C642" s="37" t="s">
        <v>45</v>
      </c>
      <c r="D642" s="37" t="s">
        <v>613</v>
      </c>
      <c r="E642" s="116" t="s">
        <v>476</v>
      </c>
      <c r="F642" s="116"/>
      <c r="G642" s="36" t="s">
        <v>612</v>
      </c>
      <c r="H642" s="35">
        <v>4.0000000000000001E-3</v>
      </c>
      <c r="I642" s="34">
        <v>71.599999999999994</v>
      </c>
      <c r="J642" s="34">
        <v>0.28000000000000003</v>
      </c>
    </row>
    <row r="643" spans="1:10" ht="24" customHeight="1" x14ac:dyDescent="0.2">
      <c r="A643" s="37" t="s">
        <v>479</v>
      </c>
      <c r="B643" s="38" t="s">
        <v>611</v>
      </c>
      <c r="C643" s="37" t="s">
        <v>45</v>
      </c>
      <c r="D643" s="37" t="s">
        <v>610</v>
      </c>
      <c r="E643" s="116" t="s">
        <v>476</v>
      </c>
      <c r="F643" s="116"/>
      <c r="G643" s="36" t="s">
        <v>609</v>
      </c>
      <c r="H643" s="35">
        <v>5.0999999999999997E-2</v>
      </c>
      <c r="I643" s="34">
        <v>68.95</v>
      </c>
      <c r="J643" s="34">
        <v>3.51</v>
      </c>
    </row>
    <row r="644" spans="1:10" ht="24" customHeight="1" x14ac:dyDescent="0.2">
      <c r="A644" s="37" t="s">
        <v>479</v>
      </c>
      <c r="B644" s="38" t="s">
        <v>727</v>
      </c>
      <c r="C644" s="37" t="s">
        <v>25</v>
      </c>
      <c r="D644" s="37" t="s">
        <v>726</v>
      </c>
      <c r="E644" s="116" t="s">
        <v>476</v>
      </c>
      <c r="F644" s="116"/>
      <c r="G644" s="36" t="s">
        <v>66</v>
      </c>
      <c r="H644" s="35">
        <v>1</v>
      </c>
      <c r="I644" s="34">
        <v>6.5</v>
      </c>
      <c r="J644" s="34">
        <v>6.5</v>
      </c>
    </row>
    <row r="645" spans="1:10" ht="24" customHeight="1" x14ac:dyDescent="0.2">
      <c r="A645" s="37" t="s">
        <v>479</v>
      </c>
      <c r="B645" s="38" t="s">
        <v>593</v>
      </c>
      <c r="C645" s="37" t="s">
        <v>25</v>
      </c>
      <c r="D645" s="37" t="s">
        <v>592</v>
      </c>
      <c r="E645" s="116" t="s">
        <v>505</v>
      </c>
      <c r="F645" s="116"/>
      <c r="G645" s="36" t="s">
        <v>480</v>
      </c>
      <c r="H645" s="35">
        <v>0.25</v>
      </c>
      <c r="I645" s="34">
        <v>17.64</v>
      </c>
      <c r="J645" s="34">
        <v>4.41</v>
      </c>
    </row>
    <row r="646" spans="1:10" ht="24" customHeight="1" x14ac:dyDescent="0.2">
      <c r="A646" s="37" t="s">
        <v>479</v>
      </c>
      <c r="B646" s="38" t="s">
        <v>507</v>
      </c>
      <c r="C646" s="37" t="s">
        <v>25</v>
      </c>
      <c r="D646" s="37" t="s">
        <v>506</v>
      </c>
      <c r="E646" s="116" t="s">
        <v>505</v>
      </c>
      <c r="F646" s="116"/>
      <c r="G646" s="36" t="s">
        <v>480</v>
      </c>
      <c r="H646" s="35">
        <v>0.25</v>
      </c>
      <c r="I646" s="34">
        <v>10.66</v>
      </c>
      <c r="J646" s="34">
        <v>2.66</v>
      </c>
    </row>
    <row r="647" spans="1:10" x14ac:dyDescent="0.2">
      <c r="A647" s="33"/>
      <c r="B647" s="33"/>
      <c r="C647" s="33"/>
      <c r="D647" s="33"/>
      <c r="E647" s="33" t="s">
        <v>474</v>
      </c>
      <c r="F647" s="32">
        <v>3.35</v>
      </c>
      <c r="G647" s="33" t="s">
        <v>473</v>
      </c>
      <c r="H647" s="32">
        <v>3.72</v>
      </c>
      <c r="I647" s="33" t="s">
        <v>472</v>
      </c>
      <c r="J647" s="32">
        <v>7.07</v>
      </c>
    </row>
    <row r="648" spans="1:10" x14ac:dyDescent="0.2">
      <c r="A648" s="33"/>
      <c r="B648" s="33"/>
      <c r="C648" s="33"/>
      <c r="D648" s="33"/>
      <c r="E648" s="33" t="s">
        <v>471</v>
      </c>
      <c r="F648" s="32">
        <v>4.28</v>
      </c>
      <c r="G648" s="33"/>
      <c r="H648" s="117" t="s">
        <v>470</v>
      </c>
      <c r="I648" s="117"/>
      <c r="J648" s="32">
        <v>23.37</v>
      </c>
    </row>
    <row r="649" spans="1:10" ht="30" customHeight="1" thickBot="1" x14ac:dyDescent="0.25">
      <c r="A649" s="10"/>
      <c r="B649" s="10"/>
      <c r="C649" s="10"/>
      <c r="D649" s="10"/>
      <c r="E649" s="10"/>
      <c r="F649" s="10"/>
      <c r="G649" s="10" t="s">
        <v>469</v>
      </c>
      <c r="H649" s="31">
        <v>2</v>
      </c>
      <c r="I649" s="10" t="s">
        <v>468</v>
      </c>
      <c r="J649" s="30">
        <v>46.74</v>
      </c>
    </row>
    <row r="650" spans="1:10" ht="0.95" customHeight="1" thickTop="1" x14ac:dyDescent="0.2">
      <c r="A650" s="29"/>
      <c r="B650" s="29"/>
      <c r="C650" s="29"/>
      <c r="D650" s="29"/>
      <c r="E650" s="29"/>
      <c r="F650" s="29"/>
      <c r="G650" s="29"/>
      <c r="H650" s="29"/>
      <c r="I650" s="29"/>
      <c r="J650" s="29"/>
    </row>
    <row r="651" spans="1:10" ht="18" customHeight="1" x14ac:dyDescent="0.2">
      <c r="A651" s="26" t="s">
        <v>284</v>
      </c>
      <c r="B651" s="24" t="s">
        <v>467</v>
      </c>
      <c r="C651" s="26" t="s">
        <v>466</v>
      </c>
      <c r="D651" s="26" t="s">
        <v>1</v>
      </c>
      <c r="E651" s="118" t="s">
        <v>486</v>
      </c>
      <c r="F651" s="118"/>
      <c r="G651" s="25" t="s">
        <v>465</v>
      </c>
      <c r="H651" s="24" t="s">
        <v>464</v>
      </c>
      <c r="I651" s="24" t="s">
        <v>463</v>
      </c>
      <c r="J651" s="24" t="s">
        <v>2</v>
      </c>
    </row>
    <row r="652" spans="1:10" ht="36" customHeight="1" x14ac:dyDescent="0.2">
      <c r="A652" s="16" t="s">
        <v>485</v>
      </c>
      <c r="B652" s="14" t="s">
        <v>283</v>
      </c>
      <c r="C652" s="16" t="s">
        <v>25</v>
      </c>
      <c r="D652" s="16" t="s">
        <v>282</v>
      </c>
      <c r="E652" s="119" t="s">
        <v>566</v>
      </c>
      <c r="F652" s="119"/>
      <c r="G652" s="15" t="s">
        <v>66</v>
      </c>
      <c r="H652" s="44">
        <v>1</v>
      </c>
      <c r="I652" s="13">
        <v>9.16</v>
      </c>
      <c r="J652" s="13">
        <v>9.16</v>
      </c>
    </row>
    <row r="653" spans="1:10" ht="24" customHeight="1" x14ac:dyDescent="0.2">
      <c r="A653" s="42" t="s">
        <v>484</v>
      </c>
      <c r="B653" s="43" t="s">
        <v>630</v>
      </c>
      <c r="C653" s="42" t="s">
        <v>25</v>
      </c>
      <c r="D653" s="42" t="s">
        <v>629</v>
      </c>
      <c r="E653" s="121" t="s">
        <v>481</v>
      </c>
      <c r="F653" s="121"/>
      <c r="G653" s="41" t="s">
        <v>480</v>
      </c>
      <c r="H653" s="40">
        <v>0.1</v>
      </c>
      <c r="I653" s="39">
        <v>21.54</v>
      </c>
      <c r="J653" s="39">
        <v>2.15</v>
      </c>
    </row>
    <row r="654" spans="1:10" ht="24" customHeight="1" x14ac:dyDescent="0.2">
      <c r="A654" s="42" t="s">
        <v>484</v>
      </c>
      <c r="B654" s="43" t="s">
        <v>628</v>
      </c>
      <c r="C654" s="42" t="s">
        <v>25</v>
      </c>
      <c r="D654" s="42" t="s">
        <v>627</v>
      </c>
      <c r="E654" s="121" t="s">
        <v>481</v>
      </c>
      <c r="F654" s="121"/>
      <c r="G654" s="41" t="s">
        <v>480</v>
      </c>
      <c r="H654" s="40">
        <v>0.1</v>
      </c>
      <c r="I654" s="39">
        <v>16.34</v>
      </c>
      <c r="J654" s="39">
        <v>1.63</v>
      </c>
    </row>
    <row r="655" spans="1:10" ht="24" customHeight="1" x14ac:dyDescent="0.2">
      <c r="A655" s="37" t="s">
        <v>479</v>
      </c>
      <c r="B655" s="38" t="s">
        <v>656</v>
      </c>
      <c r="C655" s="37" t="s">
        <v>25</v>
      </c>
      <c r="D655" s="37" t="s">
        <v>655</v>
      </c>
      <c r="E655" s="116" t="s">
        <v>476</v>
      </c>
      <c r="F655" s="116"/>
      <c r="G655" s="36" t="s">
        <v>66</v>
      </c>
      <c r="H655" s="35">
        <v>7.0000000000000001E-3</v>
      </c>
      <c r="I655" s="34">
        <v>50.01</v>
      </c>
      <c r="J655" s="34">
        <v>0.35</v>
      </c>
    </row>
    <row r="656" spans="1:10" ht="24" customHeight="1" x14ac:dyDescent="0.2">
      <c r="A656" s="37" t="s">
        <v>479</v>
      </c>
      <c r="B656" s="38" t="s">
        <v>652</v>
      </c>
      <c r="C656" s="37" t="s">
        <v>25</v>
      </c>
      <c r="D656" s="37" t="s">
        <v>651</v>
      </c>
      <c r="E656" s="116" t="s">
        <v>476</v>
      </c>
      <c r="F656" s="116"/>
      <c r="G656" s="36" t="s">
        <v>66</v>
      </c>
      <c r="H656" s="35">
        <v>0.05</v>
      </c>
      <c r="I656" s="34">
        <v>1.39</v>
      </c>
      <c r="J656" s="34">
        <v>0.06</v>
      </c>
    </row>
    <row r="657" spans="1:10" ht="24" customHeight="1" x14ac:dyDescent="0.2">
      <c r="A657" s="37" t="s">
        <v>479</v>
      </c>
      <c r="B657" s="38" t="s">
        <v>725</v>
      </c>
      <c r="C657" s="37" t="s">
        <v>25</v>
      </c>
      <c r="D657" s="37" t="s">
        <v>724</v>
      </c>
      <c r="E657" s="116" t="s">
        <v>476</v>
      </c>
      <c r="F657" s="116"/>
      <c r="G657" s="36" t="s">
        <v>66</v>
      </c>
      <c r="H657" s="35">
        <v>1</v>
      </c>
      <c r="I657" s="34">
        <v>4.5199999999999996</v>
      </c>
      <c r="J657" s="34">
        <v>4.5199999999999996</v>
      </c>
    </row>
    <row r="658" spans="1:10" ht="24" customHeight="1" x14ac:dyDescent="0.2">
      <c r="A658" s="37" t="s">
        <v>479</v>
      </c>
      <c r="B658" s="38" t="s">
        <v>650</v>
      </c>
      <c r="C658" s="37" t="s">
        <v>25</v>
      </c>
      <c r="D658" s="37" t="s">
        <v>649</v>
      </c>
      <c r="E658" s="116" t="s">
        <v>476</v>
      </c>
      <c r="F658" s="116"/>
      <c r="G658" s="36" t="s">
        <v>66</v>
      </c>
      <c r="H658" s="35">
        <v>8.0000000000000002E-3</v>
      </c>
      <c r="I658" s="34">
        <v>56.66</v>
      </c>
      <c r="J658" s="34">
        <v>0.45</v>
      </c>
    </row>
    <row r="659" spans="1:10" x14ac:dyDescent="0.2">
      <c r="A659" s="33"/>
      <c r="B659" s="33"/>
      <c r="C659" s="33"/>
      <c r="D659" s="33"/>
      <c r="E659" s="33" t="s">
        <v>474</v>
      </c>
      <c r="F659" s="32">
        <v>1.44</v>
      </c>
      <c r="G659" s="33" t="s">
        <v>473</v>
      </c>
      <c r="H659" s="32">
        <v>1.6</v>
      </c>
      <c r="I659" s="33" t="s">
        <v>472</v>
      </c>
      <c r="J659" s="32">
        <v>3.04</v>
      </c>
    </row>
    <row r="660" spans="1:10" x14ac:dyDescent="0.2">
      <c r="A660" s="33"/>
      <c r="B660" s="33"/>
      <c r="C660" s="33"/>
      <c r="D660" s="33"/>
      <c r="E660" s="33" t="s">
        <v>471</v>
      </c>
      <c r="F660" s="32">
        <v>2.0499999999999998</v>
      </c>
      <c r="G660" s="33"/>
      <c r="H660" s="117" t="s">
        <v>470</v>
      </c>
      <c r="I660" s="117"/>
      <c r="J660" s="32">
        <v>11.21</v>
      </c>
    </row>
    <row r="661" spans="1:10" ht="30" customHeight="1" thickBot="1" x14ac:dyDescent="0.25">
      <c r="A661" s="10"/>
      <c r="B661" s="10"/>
      <c r="C661" s="10"/>
      <c r="D661" s="10"/>
      <c r="E661" s="10"/>
      <c r="F661" s="10"/>
      <c r="G661" s="10" t="s">
        <v>469</v>
      </c>
      <c r="H661" s="31">
        <v>4</v>
      </c>
      <c r="I661" s="10" t="s">
        <v>468</v>
      </c>
      <c r="J661" s="30">
        <v>44.84</v>
      </c>
    </row>
    <row r="662" spans="1:10" ht="0.95" customHeight="1" thickTop="1" x14ac:dyDescent="0.2">
      <c r="A662" s="29"/>
      <c r="B662" s="29"/>
      <c r="C662" s="29"/>
      <c r="D662" s="29"/>
      <c r="E662" s="29"/>
      <c r="F662" s="29"/>
      <c r="G662" s="29"/>
      <c r="H662" s="29"/>
      <c r="I662" s="29"/>
      <c r="J662" s="29"/>
    </row>
    <row r="663" spans="1:10" ht="18" customHeight="1" x14ac:dyDescent="0.2">
      <c r="A663" s="26" t="s">
        <v>281</v>
      </c>
      <c r="B663" s="24" t="s">
        <v>467</v>
      </c>
      <c r="C663" s="26" t="s">
        <v>466</v>
      </c>
      <c r="D663" s="26" t="s">
        <v>1</v>
      </c>
      <c r="E663" s="118" t="s">
        <v>486</v>
      </c>
      <c r="F663" s="118"/>
      <c r="G663" s="25" t="s">
        <v>465</v>
      </c>
      <c r="H663" s="24" t="s">
        <v>464</v>
      </c>
      <c r="I663" s="24" t="s">
        <v>463</v>
      </c>
      <c r="J663" s="24" t="s">
        <v>2</v>
      </c>
    </row>
    <row r="664" spans="1:10" ht="36" customHeight="1" x14ac:dyDescent="0.2">
      <c r="A664" s="16" t="s">
        <v>485</v>
      </c>
      <c r="B664" s="14" t="s">
        <v>280</v>
      </c>
      <c r="C664" s="16" t="s">
        <v>25</v>
      </c>
      <c r="D664" s="16" t="s">
        <v>279</v>
      </c>
      <c r="E664" s="119" t="s">
        <v>566</v>
      </c>
      <c r="F664" s="119"/>
      <c r="G664" s="15" t="s">
        <v>66</v>
      </c>
      <c r="H664" s="44">
        <v>1</v>
      </c>
      <c r="I664" s="13">
        <v>13.14</v>
      </c>
      <c r="J664" s="13">
        <v>13.14</v>
      </c>
    </row>
    <row r="665" spans="1:10" ht="24" customHeight="1" x14ac:dyDescent="0.2">
      <c r="A665" s="42" t="s">
        <v>484</v>
      </c>
      <c r="B665" s="43" t="s">
        <v>630</v>
      </c>
      <c r="C665" s="42" t="s">
        <v>25</v>
      </c>
      <c r="D665" s="42" t="s">
        <v>629</v>
      </c>
      <c r="E665" s="121" t="s">
        <v>481</v>
      </c>
      <c r="F665" s="121"/>
      <c r="G665" s="41" t="s">
        <v>480</v>
      </c>
      <c r="H665" s="40">
        <v>0.108</v>
      </c>
      <c r="I665" s="39">
        <v>21.54</v>
      </c>
      <c r="J665" s="39">
        <v>2.3199999999999998</v>
      </c>
    </row>
    <row r="666" spans="1:10" ht="24" customHeight="1" x14ac:dyDescent="0.2">
      <c r="A666" s="42" t="s">
        <v>484</v>
      </c>
      <c r="B666" s="43" t="s">
        <v>628</v>
      </c>
      <c r="C666" s="42" t="s">
        <v>25</v>
      </c>
      <c r="D666" s="42" t="s">
        <v>627</v>
      </c>
      <c r="E666" s="121" t="s">
        <v>481</v>
      </c>
      <c r="F666" s="121"/>
      <c r="G666" s="41" t="s">
        <v>480</v>
      </c>
      <c r="H666" s="40">
        <v>0.108</v>
      </c>
      <c r="I666" s="39">
        <v>16.34</v>
      </c>
      <c r="J666" s="39">
        <v>1.76</v>
      </c>
    </row>
    <row r="667" spans="1:10" ht="24" customHeight="1" x14ac:dyDescent="0.2">
      <c r="A667" s="37" t="s">
        <v>479</v>
      </c>
      <c r="B667" s="38" t="s">
        <v>656</v>
      </c>
      <c r="C667" s="37" t="s">
        <v>25</v>
      </c>
      <c r="D667" s="37" t="s">
        <v>655</v>
      </c>
      <c r="E667" s="116" t="s">
        <v>476</v>
      </c>
      <c r="F667" s="116"/>
      <c r="G667" s="36" t="s">
        <v>66</v>
      </c>
      <c r="H667" s="35">
        <v>1.7999999999999999E-2</v>
      </c>
      <c r="I667" s="34">
        <v>50.01</v>
      </c>
      <c r="J667" s="34">
        <v>0.9</v>
      </c>
    </row>
    <row r="668" spans="1:10" ht="24" customHeight="1" x14ac:dyDescent="0.2">
      <c r="A668" s="37" t="s">
        <v>479</v>
      </c>
      <c r="B668" s="38" t="s">
        <v>723</v>
      </c>
      <c r="C668" s="37" t="s">
        <v>25</v>
      </c>
      <c r="D668" s="37" t="s">
        <v>722</v>
      </c>
      <c r="E668" s="116" t="s">
        <v>476</v>
      </c>
      <c r="F668" s="116"/>
      <c r="G668" s="36" t="s">
        <v>66</v>
      </c>
      <c r="H668" s="35">
        <v>1</v>
      </c>
      <c r="I668" s="34">
        <v>6.89</v>
      </c>
      <c r="J668" s="34">
        <v>6.89</v>
      </c>
    </row>
    <row r="669" spans="1:10" ht="24" customHeight="1" x14ac:dyDescent="0.2">
      <c r="A669" s="37" t="s">
        <v>479</v>
      </c>
      <c r="B669" s="38" t="s">
        <v>652</v>
      </c>
      <c r="C669" s="37" t="s">
        <v>25</v>
      </c>
      <c r="D669" s="37" t="s">
        <v>651</v>
      </c>
      <c r="E669" s="116" t="s">
        <v>476</v>
      </c>
      <c r="F669" s="116"/>
      <c r="G669" s="36" t="s">
        <v>66</v>
      </c>
      <c r="H669" s="35">
        <v>2.4E-2</v>
      </c>
      <c r="I669" s="34">
        <v>1.39</v>
      </c>
      <c r="J669" s="34">
        <v>0.03</v>
      </c>
    </row>
    <row r="670" spans="1:10" ht="24" customHeight="1" x14ac:dyDescent="0.2">
      <c r="A670" s="37" t="s">
        <v>479</v>
      </c>
      <c r="B670" s="38" t="s">
        <v>650</v>
      </c>
      <c r="C670" s="37" t="s">
        <v>25</v>
      </c>
      <c r="D670" s="37" t="s">
        <v>649</v>
      </c>
      <c r="E670" s="116" t="s">
        <v>476</v>
      </c>
      <c r="F670" s="116"/>
      <c r="G670" s="36" t="s">
        <v>66</v>
      </c>
      <c r="H670" s="35">
        <v>2.1999999999999999E-2</v>
      </c>
      <c r="I670" s="34">
        <v>56.66</v>
      </c>
      <c r="J670" s="34">
        <v>1.24</v>
      </c>
    </row>
    <row r="671" spans="1:10" x14ac:dyDescent="0.2">
      <c r="A671" s="33"/>
      <c r="B671" s="33"/>
      <c r="C671" s="33"/>
      <c r="D671" s="33"/>
      <c r="E671" s="33" t="s">
        <v>474</v>
      </c>
      <c r="F671" s="32">
        <v>1.55</v>
      </c>
      <c r="G671" s="33" t="s">
        <v>473</v>
      </c>
      <c r="H671" s="32">
        <v>1.73</v>
      </c>
      <c r="I671" s="33" t="s">
        <v>472</v>
      </c>
      <c r="J671" s="32">
        <v>3.28</v>
      </c>
    </row>
    <row r="672" spans="1:10" x14ac:dyDescent="0.2">
      <c r="A672" s="33"/>
      <c r="B672" s="33"/>
      <c r="C672" s="33"/>
      <c r="D672" s="33"/>
      <c r="E672" s="33" t="s">
        <v>471</v>
      </c>
      <c r="F672" s="32">
        <v>2.94</v>
      </c>
      <c r="G672" s="33"/>
      <c r="H672" s="117" t="s">
        <v>470</v>
      </c>
      <c r="I672" s="117"/>
      <c r="J672" s="32">
        <v>16.079999999999998</v>
      </c>
    </row>
    <row r="673" spans="1:10" ht="30" customHeight="1" thickBot="1" x14ac:dyDescent="0.25">
      <c r="A673" s="10"/>
      <c r="B673" s="10"/>
      <c r="C673" s="10"/>
      <c r="D673" s="10"/>
      <c r="E673" s="10"/>
      <c r="F673" s="10"/>
      <c r="G673" s="10" t="s">
        <v>469</v>
      </c>
      <c r="H673" s="31">
        <v>3</v>
      </c>
      <c r="I673" s="10" t="s">
        <v>468</v>
      </c>
      <c r="J673" s="30">
        <v>48.24</v>
      </c>
    </row>
    <row r="674" spans="1:10" ht="0.95" customHeight="1" thickTop="1" x14ac:dyDescent="0.2">
      <c r="A674" s="29"/>
      <c r="B674" s="29"/>
      <c r="C674" s="29"/>
      <c r="D674" s="29"/>
      <c r="E674" s="29"/>
      <c r="F674" s="29"/>
      <c r="G674" s="29"/>
      <c r="H674" s="29"/>
      <c r="I674" s="29"/>
      <c r="J674" s="29"/>
    </row>
    <row r="675" spans="1:10" ht="18" customHeight="1" x14ac:dyDescent="0.2">
      <c r="A675" s="26" t="s">
        <v>278</v>
      </c>
      <c r="B675" s="24" t="s">
        <v>467</v>
      </c>
      <c r="C675" s="26" t="s">
        <v>466</v>
      </c>
      <c r="D675" s="26" t="s">
        <v>1</v>
      </c>
      <c r="E675" s="118" t="s">
        <v>486</v>
      </c>
      <c r="F675" s="118"/>
      <c r="G675" s="25" t="s">
        <v>465</v>
      </c>
      <c r="H675" s="24" t="s">
        <v>464</v>
      </c>
      <c r="I675" s="24" t="s">
        <v>463</v>
      </c>
      <c r="J675" s="24" t="s">
        <v>2</v>
      </c>
    </row>
    <row r="676" spans="1:10" ht="36" customHeight="1" x14ac:dyDescent="0.2">
      <c r="A676" s="16" t="s">
        <v>485</v>
      </c>
      <c r="B676" s="14" t="s">
        <v>277</v>
      </c>
      <c r="C676" s="16" t="s">
        <v>25</v>
      </c>
      <c r="D676" s="16" t="s">
        <v>276</v>
      </c>
      <c r="E676" s="119" t="s">
        <v>566</v>
      </c>
      <c r="F676" s="119"/>
      <c r="G676" s="15" t="s">
        <v>66</v>
      </c>
      <c r="H676" s="44">
        <v>1</v>
      </c>
      <c r="I676" s="13">
        <v>6.53</v>
      </c>
      <c r="J676" s="13">
        <v>6.53</v>
      </c>
    </row>
    <row r="677" spans="1:10" ht="24" customHeight="1" x14ac:dyDescent="0.2">
      <c r="A677" s="42" t="s">
        <v>484</v>
      </c>
      <c r="B677" s="43" t="s">
        <v>630</v>
      </c>
      <c r="C677" s="42" t="s">
        <v>25</v>
      </c>
      <c r="D677" s="42" t="s">
        <v>629</v>
      </c>
      <c r="E677" s="121" t="s">
        <v>481</v>
      </c>
      <c r="F677" s="121"/>
      <c r="G677" s="41" t="s">
        <v>480</v>
      </c>
      <c r="H677" s="40">
        <v>7.2999999999999995E-2</v>
      </c>
      <c r="I677" s="39">
        <v>21.54</v>
      </c>
      <c r="J677" s="39">
        <v>1.57</v>
      </c>
    </row>
    <row r="678" spans="1:10" ht="24" customHeight="1" x14ac:dyDescent="0.2">
      <c r="A678" s="42" t="s">
        <v>484</v>
      </c>
      <c r="B678" s="43" t="s">
        <v>628</v>
      </c>
      <c r="C678" s="42" t="s">
        <v>25</v>
      </c>
      <c r="D678" s="42" t="s">
        <v>627</v>
      </c>
      <c r="E678" s="121" t="s">
        <v>481</v>
      </c>
      <c r="F678" s="121"/>
      <c r="G678" s="41" t="s">
        <v>480</v>
      </c>
      <c r="H678" s="40">
        <v>7.2999999999999995E-2</v>
      </c>
      <c r="I678" s="39">
        <v>16.34</v>
      </c>
      <c r="J678" s="39">
        <v>1.19</v>
      </c>
    </row>
    <row r="679" spans="1:10" ht="24" customHeight="1" x14ac:dyDescent="0.2">
      <c r="A679" s="37" t="s">
        <v>479</v>
      </c>
      <c r="B679" s="38" t="s">
        <v>656</v>
      </c>
      <c r="C679" s="37" t="s">
        <v>25</v>
      </c>
      <c r="D679" s="37" t="s">
        <v>655</v>
      </c>
      <c r="E679" s="116" t="s">
        <v>476</v>
      </c>
      <c r="F679" s="116"/>
      <c r="G679" s="36" t="s">
        <v>66</v>
      </c>
      <c r="H679" s="35">
        <v>8.9999999999999993E-3</v>
      </c>
      <c r="I679" s="34">
        <v>50.01</v>
      </c>
      <c r="J679" s="34">
        <v>0.45</v>
      </c>
    </row>
    <row r="680" spans="1:10" ht="24" customHeight="1" x14ac:dyDescent="0.2">
      <c r="A680" s="37" t="s">
        <v>479</v>
      </c>
      <c r="B680" s="38" t="s">
        <v>721</v>
      </c>
      <c r="C680" s="37" t="s">
        <v>25</v>
      </c>
      <c r="D680" s="37" t="s">
        <v>720</v>
      </c>
      <c r="E680" s="116" t="s">
        <v>476</v>
      </c>
      <c r="F680" s="116"/>
      <c r="G680" s="36" t="s">
        <v>66</v>
      </c>
      <c r="H680" s="35">
        <v>1</v>
      </c>
      <c r="I680" s="34">
        <v>2.68</v>
      </c>
      <c r="J680" s="34">
        <v>2.68</v>
      </c>
    </row>
    <row r="681" spans="1:10" ht="24" customHeight="1" x14ac:dyDescent="0.2">
      <c r="A681" s="37" t="s">
        <v>479</v>
      </c>
      <c r="B681" s="38" t="s">
        <v>652</v>
      </c>
      <c r="C681" s="37" t="s">
        <v>25</v>
      </c>
      <c r="D681" s="37" t="s">
        <v>651</v>
      </c>
      <c r="E681" s="116" t="s">
        <v>476</v>
      </c>
      <c r="F681" s="116"/>
      <c r="G681" s="36" t="s">
        <v>66</v>
      </c>
      <c r="H681" s="35">
        <v>1.7000000000000001E-2</v>
      </c>
      <c r="I681" s="34">
        <v>1.39</v>
      </c>
      <c r="J681" s="34">
        <v>0.02</v>
      </c>
    </row>
    <row r="682" spans="1:10" ht="24" customHeight="1" x14ac:dyDescent="0.2">
      <c r="A682" s="37" t="s">
        <v>479</v>
      </c>
      <c r="B682" s="38" t="s">
        <v>650</v>
      </c>
      <c r="C682" s="37" t="s">
        <v>25</v>
      </c>
      <c r="D682" s="37" t="s">
        <v>649</v>
      </c>
      <c r="E682" s="116" t="s">
        <v>476</v>
      </c>
      <c r="F682" s="116"/>
      <c r="G682" s="36" t="s">
        <v>66</v>
      </c>
      <c r="H682" s="35">
        <v>1.0999999999999999E-2</v>
      </c>
      <c r="I682" s="34">
        <v>56.66</v>
      </c>
      <c r="J682" s="34">
        <v>0.62</v>
      </c>
    </row>
    <row r="683" spans="1:10" x14ac:dyDescent="0.2">
      <c r="A683" s="33"/>
      <c r="B683" s="33"/>
      <c r="C683" s="33"/>
      <c r="D683" s="33"/>
      <c r="E683" s="33" t="s">
        <v>474</v>
      </c>
      <c r="F683" s="32">
        <v>1.05</v>
      </c>
      <c r="G683" s="33" t="s">
        <v>473</v>
      </c>
      <c r="H683" s="32">
        <v>1.17</v>
      </c>
      <c r="I683" s="33" t="s">
        <v>472</v>
      </c>
      <c r="J683" s="32">
        <v>2.2200000000000002</v>
      </c>
    </row>
    <row r="684" spans="1:10" x14ac:dyDescent="0.2">
      <c r="A684" s="33"/>
      <c r="B684" s="33"/>
      <c r="C684" s="33"/>
      <c r="D684" s="33"/>
      <c r="E684" s="33" t="s">
        <v>471</v>
      </c>
      <c r="F684" s="32">
        <v>1.46</v>
      </c>
      <c r="G684" s="33"/>
      <c r="H684" s="117" t="s">
        <v>470</v>
      </c>
      <c r="I684" s="117"/>
      <c r="J684" s="32">
        <v>7.99</v>
      </c>
    </row>
    <row r="685" spans="1:10" ht="30" customHeight="1" thickBot="1" x14ac:dyDescent="0.25">
      <c r="A685" s="10"/>
      <c r="B685" s="10"/>
      <c r="C685" s="10"/>
      <c r="D685" s="10"/>
      <c r="E685" s="10"/>
      <c r="F685" s="10"/>
      <c r="G685" s="10" t="s">
        <v>469</v>
      </c>
      <c r="H685" s="31">
        <v>5</v>
      </c>
      <c r="I685" s="10" t="s">
        <v>468</v>
      </c>
      <c r="J685" s="30">
        <v>39.950000000000003</v>
      </c>
    </row>
    <row r="686" spans="1:10" ht="0.95" customHeight="1" thickTop="1" x14ac:dyDescent="0.2">
      <c r="A686" s="29"/>
      <c r="B686" s="29"/>
      <c r="C686" s="29"/>
      <c r="D686" s="29"/>
      <c r="E686" s="29"/>
      <c r="F686" s="29"/>
      <c r="G686" s="29"/>
      <c r="H686" s="29"/>
      <c r="I686" s="29"/>
      <c r="J686" s="29"/>
    </row>
    <row r="687" spans="1:10" ht="18" customHeight="1" x14ac:dyDescent="0.2">
      <c r="A687" s="26" t="s">
        <v>275</v>
      </c>
      <c r="B687" s="24" t="s">
        <v>467</v>
      </c>
      <c r="C687" s="26" t="s">
        <v>466</v>
      </c>
      <c r="D687" s="26" t="s">
        <v>1</v>
      </c>
      <c r="E687" s="118" t="s">
        <v>486</v>
      </c>
      <c r="F687" s="118"/>
      <c r="G687" s="25" t="s">
        <v>465</v>
      </c>
      <c r="H687" s="24" t="s">
        <v>464</v>
      </c>
      <c r="I687" s="24" t="s">
        <v>463</v>
      </c>
      <c r="J687" s="24" t="s">
        <v>2</v>
      </c>
    </row>
    <row r="688" spans="1:10" ht="36" customHeight="1" x14ac:dyDescent="0.2">
      <c r="A688" s="16" t="s">
        <v>485</v>
      </c>
      <c r="B688" s="14" t="s">
        <v>274</v>
      </c>
      <c r="C688" s="16" t="s">
        <v>25</v>
      </c>
      <c r="D688" s="16" t="s">
        <v>273</v>
      </c>
      <c r="E688" s="119" t="s">
        <v>566</v>
      </c>
      <c r="F688" s="119"/>
      <c r="G688" s="15" t="s">
        <v>66</v>
      </c>
      <c r="H688" s="44">
        <v>1</v>
      </c>
      <c r="I688" s="13">
        <v>3.98</v>
      </c>
      <c r="J688" s="13">
        <v>3.98</v>
      </c>
    </row>
    <row r="689" spans="1:10" ht="24" customHeight="1" x14ac:dyDescent="0.2">
      <c r="A689" s="42" t="s">
        <v>484</v>
      </c>
      <c r="B689" s="43" t="s">
        <v>630</v>
      </c>
      <c r="C689" s="42" t="s">
        <v>25</v>
      </c>
      <c r="D689" s="42" t="s">
        <v>629</v>
      </c>
      <c r="E689" s="121" t="s">
        <v>481</v>
      </c>
      <c r="F689" s="121"/>
      <c r="G689" s="41" t="s">
        <v>480</v>
      </c>
      <c r="H689" s="40">
        <v>0.06</v>
      </c>
      <c r="I689" s="39">
        <v>21.54</v>
      </c>
      <c r="J689" s="39">
        <v>1.29</v>
      </c>
    </row>
    <row r="690" spans="1:10" ht="24" customHeight="1" x14ac:dyDescent="0.2">
      <c r="A690" s="42" t="s">
        <v>484</v>
      </c>
      <c r="B690" s="43" t="s">
        <v>628</v>
      </c>
      <c r="C690" s="42" t="s">
        <v>25</v>
      </c>
      <c r="D690" s="42" t="s">
        <v>627</v>
      </c>
      <c r="E690" s="121" t="s">
        <v>481</v>
      </c>
      <c r="F690" s="121"/>
      <c r="G690" s="41" t="s">
        <v>480</v>
      </c>
      <c r="H690" s="40">
        <v>0.06</v>
      </c>
      <c r="I690" s="39">
        <v>16.34</v>
      </c>
      <c r="J690" s="39">
        <v>0.98</v>
      </c>
    </row>
    <row r="691" spans="1:10" ht="24" customHeight="1" x14ac:dyDescent="0.2">
      <c r="A691" s="37" t="s">
        <v>479</v>
      </c>
      <c r="B691" s="38" t="s">
        <v>656</v>
      </c>
      <c r="C691" s="37" t="s">
        <v>25</v>
      </c>
      <c r="D691" s="37" t="s">
        <v>655</v>
      </c>
      <c r="E691" s="116" t="s">
        <v>476</v>
      </c>
      <c r="F691" s="116"/>
      <c r="G691" s="36" t="s">
        <v>66</v>
      </c>
      <c r="H691" s="35">
        <v>7.0000000000000001E-3</v>
      </c>
      <c r="I691" s="34">
        <v>50.01</v>
      </c>
      <c r="J691" s="34">
        <v>0.35</v>
      </c>
    </row>
    <row r="692" spans="1:10" ht="24" customHeight="1" x14ac:dyDescent="0.2">
      <c r="A692" s="37" t="s">
        <v>479</v>
      </c>
      <c r="B692" s="38" t="s">
        <v>719</v>
      </c>
      <c r="C692" s="37" t="s">
        <v>25</v>
      </c>
      <c r="D692" s="37" t="s">
        <v>718</v>
      </c>
      <c r="E692" s="116" t="s">
        <v>476</v>
      </c>
      <c r="F692" s="116"/>
      <c r="G692" s="36" t="s">
        <v>66</v>
      </c>
      <c r="H692" s="35">
        <v>1</v>
      </c>
      <c r="I692" s="34">
        <v>0.9</v>
      </c>
      <c r="J692" s="34">
        <v>0.9</v>
      </c>
    </row>
    <row r="693" spans="1:10" ht="24" customHeight="1" x14ac:dyDescent="0.2">
      <c r="A693" s="37" t="s">
        <v>479</v>
      </c>
      <c r="B693" s="38" t="s">
        <v>652</v>
      </c>
      <c r="C693" s="37" t="s">
        <v>25</v>
      </c>
      <c r="D693" s="37" t="s">
        <v>651</v>
      </c>
      <c r="E693" s="116" t="s">
        <v>476</v>
      </c>
      <c r="F693" s="116"/>
      <c r="G693" s="36" t="s">
        <v>66</v>
      </c>
      <c r="H693" s="35">
        <v>1.2999999999999999E-2</v>
      </c>
      <c r="I693" s="34">
        <v>1.39</v>
      </c>
      <c r="J693" s="34">
        <v>0.01</v>
      </c>
    </row>
    <row r="694" spans="1:10" ht="24" customHeight="1" x14ac:dyDescent="0.2">
      <c r="A694" s="37" t="s">
        <v>479</v>
      </c>
      <c r="B694" s="38" t="s">
        <v>650</v>
      </c>
      <c r="C694" s="37" t="s">
        <v>25</v>
      </c>
      <c r="D694" s="37" t="s">
        <v>649</v>
      </c>
      <c r="E694" s="116" t="s">
        <v>476</v>
      </c>
      <c r="F694" s="116"/>
      <c r="G694" s="36" t="s">
        <v>66</v>
      </c>
      <c r="H694" s="35">
        <v>8.0000000000000002E-3</v>
      </c>
      <c r="I694" s="34">
        <v>56.66</v>
      </c>
      <c r="J694" s="34">
        <v>0.45</v>
      </c>
    </row>
    <row r="695" spans="1:10" x14ac:dyDescent="0.2">
      <c r="A695" s="33"/>
      <c r="B695" s="33"/>
      <c r="C695" s="33"/>
      <c r="D695" s="33"/>
      <c r="E695" s="33" t="s">
        <v>474</v>
      </c>
      <c r="F695" s="32">
        <v>0.86</v>
      </c>
      <c r="G695" s="33" t="s">
        <v>473</v>
      </c>
      <c r="H695" s="32">
        <v>0.96</v>
      </c>
      <c r="I695" s="33" t="s">
        <v>472</v>
      </c>
      <c r="J695" s="32">
        <v>1.82</v>
      </c>
    </row>
    <row r="696" spans="1:10" x14ac:dyDescent="0.2">
      <c r="A696" s="33"/>
      <c r="B696" s="33"/>
      <c r="C696" s="33"/>
      <c r="D696" s="33"/>
      <c r="E696" s="33" t="s">
        <v>471</v>
      </c>
      <c r="F696" s="32">
        <v>0.89</v>
      </c>
      <c r="G696" s="33"/>
      <c r="H696" s="117" t="s">
        <v>470</v>
      </c>
      <c r="I696" s="117"/>
      <c r="J696" s="32">
        <v>4.87</v>
      </c>
    </row>
    <row r="697" spans="1:10" ht="30" customHeight="1" thickBot="1" x14ac:dyDescent="0.25">
      <c r="A697" s="10"/>
      <c r="B697" s="10"/>
      <c r="C697" s="10"/>
      <c r="D697" s="10"/>
      <c r="E697" s="10"/>
      <c r="F697" s="10"/>
      <c r="G697" s="10" t="s">
        <v>469</v>
      </c>
      <c r="H697" s="31">
        <v>12</v>
      </c>
      <c r="I697" s="10" t="s">
        <v>468</v>
      </c>
      <c r="J697" s="30">
        <v>58.44</v>
      </c>
    </row>
    <row r="698" spans="1:10" ht="0.95" customHeight="1" thickTop="1" x14ac:dyDescent="0.2">
      <c r="A698" s="29"/>
      <c r="B698" s="29"/>
      <c r="C698" s="29"/>
      <c r="D698" s="29"/>
      <c r="E698" s="29"/>
      <c r="F698" s="29"/>
      <c r="G698" s="29"/>
      <c r="H698" s="29"/>
      <c r="I698" s="29"/>
      <c r="J698" s="29"/>
    </row>
    <row r="699" spans="1:10" ht="18" customHeight="1" x14ac:dyDescent="0.2">
      <c r="A699" s="26" t="s">
        <v>272</v>
      </c>
      <c r="B699" s="24" t="s">
        <v>467</v>
      </c>
      <c r="C699" s="26" t="s">
        <v>466</v>
      </c>
      <c r="D699" s="26" t="s">
        <v>1</v>
      </c>
      <c r="E699" s="118" t="s">
        <v>486</v>
      </c>
      <c r="F699" s="118"/>
      <c r="G699" s="25" t="s">
        <v>465</v>
      </c>
      <c r="H699" s="24" t="s">
        <v>464</v>
      </c>
      <c r="I699" s="24" t="s">
        <v>463</v>
      </c>
      <c r="J699" s="24" t="s">
        <v>2</v>
      </c>
    </row>
    <row r="700" spans="1:10" ht="24" customHeight="1" x14ac:dyDescent="0.2">
      <c r="A700" s="16" t="s">
        <v>485</v>
      </c>
      <c r="B700" s="14" t="s">
        <v>271</v>
      </c>
      <c r="C700" s="16" t="s">
        <v>45</v>
      </c>
      <c r="D700" s="16" t="s">
        <v>270</v>
      </c>
      <c r="E700" s="119" t="s">
        <v>703</v>
      </c>
      <c r="F700" s="119"/>
      <c r="G700" s="15" t="s">
        <v>43</v>
      </c>
      <c r="H700" s="44">
        <v>1</v>
      </c>
      <c r="I700" s="13">
        <v>14.87</v>
      </c>
      <c r="J700" s="13">
        <v>14.87</v>
      </c>
    </row>
    <row r="701" spans="1:10" ht="24" customHeight="1" x14ac:dyDescent="0.2">
      <c r="A701" s="42" t="s">
        <v>484</v>
      </c>
      <c r="B701" s="43" t="s">
        <v>517</v>
      </c>
      <c r="C701" s="42" t="s">
        <v>45</v>
      </c>
      <c r="D701" s="42" t="s">
        <v>516</v>
      </c>
      <c r="E701" s="121" t="s">
        <v>513</v>
      </c>
      <c r="F701" s="121"/>
      <c r="G701" s="41" t="s">
        <v>512</v>
      </c>
      <c r="H701" s="40">
        <v>0.22</v>
      </c>
      <c r="I701" s="39">
        <v>3.51</v>
      </c>
      <c r="J701" s="39">
        <v>0.77</v>
      </c>
    </row>
    <row r="702" spans="1:10" ht="24" customHeight="1" x14ac:dyDescent="0.2">
      <c r="A702" s="42" t="s">
        <v>484</v>
      </c>
      <c r="B702" s="43" t="s">
        <v>597</v>
      </c>
      <c r="C702" s="42" t="s">
        <v>45</v>
      </c>
      <c r="D702" s="42" t="s">
        <v>596</v>
      </c>
      <c r="E702" s="121" t="s">
        <v>513</v>
      </c>
      <c r="F702" s="121"/>
      <c r="G702" s="41" t="s">
        <v>512</v>
      </c>
      <c r="H702" s="40">
        <v>0.22</v>
      </c>
      <c r="I702" s="39">
        <v>3.44</v>
      </c>
      <c r="J702" s="39">
        <v>0.75</v>
      </c>
    </row>
    <row r="703" spans="1:10" ht="24" customHeight="1" x14ac:dyDescent="0.2">
      <c r="A703" s="37" t="s">
        <v>479</v>
      </c>
      <c r="B703" s="38" t="s">
        <v>715</v>
      </c>
      <c r="C703" s="37" t="s">
        <v>45</v>
      </c>
      <c r="D703" s="37" t="s">
        <v>714</v>
      </c>
      <c r="E703" s="116" t="s">
        <v>476</v>
      </c>
      <c r="F703" s="116"/>
      <c r="G703" s="36" t="s">
        <v>60</v>
      </c>
      <c r="H703" s="35">
        <v>0.621</v>
      </c>
      <c r="I703" s="34">
        <v>0.27</v>
      </c>
      <c r="J703" s="34">
        <v>0.16</v>
      </c>
    </row>
    <row r="704" spans="1:10" ht="24" customHeight="1" x14ac:dyDescent="0.2">
      <c r="A704" s="37" t="s">
        <v>479</v>
      </c>
      <c r="B704" s="38" t="s">
        <v>593</v>
      </c>
      <c r="C704" s="37" t="s">
        <v>25</v>
      </c>
      <c r="D704" s="37" t="s">
        <v>592</v>
      </c>
      <c r="E704" s="116" t="s">
        <v>505</v>
      </c>
      <c r="F704" s="116"/>
      <c r="G704" s="36" t="s">
        <v>480</v>
      </c>
      <c r="H704" s="35">
        <v>0.22</v>
      </c>
      <c r="I704" s="34">
        <v>17.64</v>
      </c>
      <c r="J704" s="34">
        <v>3.88</v>
      </c>
    </row>
    <row r="705" spans="1:10" ht="24" customHeight="1" x14ac:dyDescent="0.2">
      <c r="A705" s="37" t="s">
        <v>479</v>
      </c>
      <c r="B705" s="38" t="s">
        <v>717</v>
      </c>
      <c r="C705" s="37" t="s">
        <v>25</v>
      </c>
      <c r="D705" s="37" t="s">
        <v>716</v>
      </c>
      <c r="E705" s="116" t="s">
        <v>476</v>
      </c>
      <c r="F705" s="116"/>
      <c r="G705" s="36" t="s">
        <v>66</v>
      </c>
      <c r="H705" s="35">
        <v>1</v>
      </c>
      <c r="I705" s="34">
        <v>6.97</v>
      </c>
      <c r="J705" s="34">
        <v>6.97</v>
      </c>
    </row>
    <row r="706" spans="1:10" ht="24" customHeight="1" x14ac:dyDescent="0.2">
      <c r="A706" s="37" t="s">
        <v>479</v>
      </c>
      <c r="B706" s="38" t="s">
        <v>507</v>
      </c>
      <c r="C706" s="37" t="s">
        <v>25</v>
      </c>
      <c r="D706" s="37" t="s">
        <v>506</v>
      </c>
      <c r="E706" s="116" t="s">
        <v>505</v>
      </c>
      <c r="F706" s="116"/>
      <c r="G706" s="36" t="s">
        <v>480</v>
      </c>
      <c r="H706" s="35">
        <v>0.22</v>
      </c>
      <c r="I706" s="34">
        <v>10.66</v>
      </c>
      <c r="J706" s="34">
        <v>2.34</v>
      </c>
    </row>
    <row r="707" spans="1:10" x14ac:dyDescent="0.2">
      <c r="A707" s="33"/>
      <c r="B707" s="33"/>
      <c r="C707" s="33"/>
      <c r="D707" s="33"/>
      <c r="E707" s="33" t="s">
        <v>474</v>
      </c>
      <c r="F707" s="32">
        <v>2.95</v>
      </c>
      <c r="G707" s="33" t="s">
        <v>473</v>
      </c>
      <c r="H707" s="32">
        <v>3.27</v>
      </c>
      <c r="I707" s="33" t="s">
        <v>472</v>
      </c>
      <c r="J707" s="32">
        <v>6.22</v>
      </c>
    </row>
    <row r="708" spans="1:10" x14ac:dyDescent="0.2">
      <c r="A708" s="33"/>
      <c r="B708" s="33"/>
      <c r="C708" s="33"/>
      <c r="D708" s="33"/>
      <c r="E708" s="33" t="s">
        <v>471</v>
      </c>
      <c r="F708" s="32">
        <v>3.34</v>
      </c>
      <c r="G708" s="33"/>
      <c r="H708" s="117" t="s">
        <v>470</v>
      </c>
      <c r="I708" s="117"/>
      <c r="J708" s="32">
        <v>18.21</v>
      </c>
    </row>
    <row r="709" spans="1:10" ht="30" customHeight="1" thickBot="1" x14ac:dyDescent="0.25">
      <c r="A709" s="10"/>
      <c r="B709" s="10"/>
      <c r="C709" s="10"/>
      <c r="D709" s="10"/>
      <c r="E709" s="10"/>
      <c r="F709" s="10"/>
      <c r="G709" s="10" t="s">
        <v>469</v>
      </c>
      <c r="H709" s="31">
        <v>15</v>
      </c>
      <c r="I709" s="10" t="s">
        <v>468</v>
      </c>
      <c r="J709" s="30">
        <v>273.14999999999998</v>
      </c>
    </row>
    <row r="710" spans="1:10" ht="0.95" customHeight="1" thickTop="1" x14ac:dyDescent="0.2">
      <c r="A710" s="29"/>
      <c r="B710" s="29"/>
      <c r="C710" s="29"/>
      <c r="D710" s="29"/>
      <c r="E710" s="29"/>
      <c r="F710" s="29"/>
      <c r="G710" s="29"/>
      <c r="H710" s="29"/>
      <c r="I710" s="29"/>
      <c r="J710" s="29"/>
    </row>
    <row r="711" spans="1:10" ht="18" customHeight="1" x14ac:dyDescent="0.2">
      <c r="A711" s="26" t="s">
        <v>269</v>
      </c>
      <c r="B711" s="24" t="s">
        <v>467</v>
      </c>
      <c r="C711" s="26" t="s">
        <v>466</v>
      </c>
      <c r="D711" s="26" t="s">
        <v>1</v>
      </c>
      <c r="E711" s="118" t="s">
        <v>486</v>
      </c>
      <c r="F711" s="118"/>
      <c r="G711" s="25" t="s">
        <v>465</v>
      </c>
      <c r="H711" s="24" t="s">
        <v>464</v>
      </c>
      <c r="I711" s="24" t="s">
        <v>463</v>
      </c>
      <c r="J711" s="24" t="s">
        <v>2</v>
      </c>
    </row>
    <row r="712" spans="1:10" ht="24" customHeight="1" x14ac:dyDescent="0.2">
      <c r="A712" s="16" t="s">
        <v>485</v>
      </c>
      <c r="B712" s="14" t="s">
        <v>268</v>
      </c>
      <c r="C712" s="16" t="s">
        <v>45</v>
      </c>
      <c r="D712" s="16" t="s">
        <v>267</v>
      </c>
      <c r="E712" s="119" t="s">
        <v>703</v>
      </c>
      <c r="F712" s="119"/>
      <c r="G712" s="15" t="s">
        <v>43</v>
      </c>
      <c r="H712" s="44">
        <v>1</v>
      </c>
      <c r="I712" s="13">
        <v>16.8</v>
      </c>
      <c r="J712" s="13">
        <v>16.8</v>
      </c>
    </row>
    <row r="713" spans="1:10" ht="24" customHeight="1" x14ac:dyDescent="0.2">
      <c r="A713" s="42" t="s">
        <v>484</v>
      </c>
      <c r="B713" s="43" t="s">
        <v>517</v>
      </c>
      <c r="C713" s="42" t="s">
        <v>45</v>
      </c>
      <c r="D713" s="42" t="s">
        <v>516</v>
      </c>
      <c r="E713" s="121" t="s">
        <v>513</v>
      </c>
      <c r="F713" s="121"/>
      <c r="G713" s="41" t="s">
        <v>512</v>
      </c>
      <c r="H713" s="40">
        <v>0.22</v>
      </c>
      <c r="I713" s="39">
        <v>3.51</v>
      </c>
      <c r="J713" s="39">
        <v>0.77</v>
      </c>
    </row>
    <row r="714" spans="1:10" ht="24" customHeight="1" x14ac:dyDescent="0.2">
      <c r="A714" s="42" t="s">
        <v>484</v>
      </c>
      <c r="B714" s="43" t="s">
        <v>597</v>
      </c>
      <c r="C714" s="42" t="s">
        <v>45</v>
      </c>
      <c r="D714" s="42" t="s">
        <v>596</v>
      </c>
      <c r="E714" s="121" t="s">
        <v>513</v>
      </c>
      <c r="F714" s="121"/>
      <c r="G714" s="41" t="s">
        <v>512</v>
      </c>
      <c r="H714" s="40">
        <v>0.22</v>
      </c>
      <c r="I714" s="39">
        <v>3.44</v>
      </c>
      <c r="J714" s="39">
        <v>0.75</v>
      </c>
    </row>
    <row r="715" spans="1:10" ht="24" customHeight="1" x14ac:dyDescent="0.2">
      <c r="A715" s="37" t="s">
        <v>479</v>
      </c>
      <c r="B715" s="38" t="s">
        <v>715</v>
      </c>
      <c r="C715" s="37" t="s">
        <v>45</v>
      </c>
      <c r="D715" s="37" t="s">
        <v>714</v>
      </c>
      <c r="E715" s="116" t="s">
        <v>476</v>
      </c>
      <c r="F715" s="116"/>
      <c r="G715" s="36" t="s">
        <v>60</v>
      </c>
      <c r="H715" s="35">
        <v>0.621</v>
      </c>
      <c r="I715" s="34">
        <v>0.27</v>
      </c>
      <c r="J715" s="34">
        <v>0.16</v>
      </c>
    </row>
    <row r="716" spans="1:10" ht="24" customHeight="1" x14ac:dyDescent="0.2">
      <c r="A716" s="37" t="s">
        <v>479</v>
      </c>
      <c r="B716" s="38" t="s">
        <v>593</v>
      </c>
      <c r="C716" s="37" t="s">
        <v>25</v>
      </c>
      <c r="D716" s="37" t="s">
        <v>592</v>
      </c>
      <c r="E716" s="116" t="s">
        <v>505</v>
      </c>
      <c r="F716" s="116"/>
      <c r="G716" s="36" t="s">
        <v>480</v>
      </c>
      <c r="H716" s="35">
        <v>0.22</v>
      </c>
      <c r="I716" s="34">
        <v>17.64</v>
      </c>
      <c r="J716" s="34">
        <v>3.88</v>
      </c>
    </row>
    <row r="717" spans="1:10" ht="24" customHeight="1" x14ac:dyDescent="0.2">
      <c r="A717" s="37" t="s">
        <v>479</v>
      </c>
      <c r="B717" s="38" t="s">
        <v>713</v>
      </c>
      <c r="C717" s="37" t="s">
        <v>25</v>
      </c>
      <c r="D717" s="37" t="s">
        <v>712</v>
      </c>
      <c r="E717" s="116" t="s">
        <v>476</v>
      </c>
      <c r="F717" s="116"/>
      <c r="G717" s="36" t="s">
        <v>66</v>
      </c>
      <c r="H717" s="35">
        <v>1</v>
      </c>
      <c r="I717" s="34">
        <v>8.9</v>
      </c>
      <c r="J717" s="34">
        <v>8.9</v>
      </c>
    </row>
    <row r="718" spans="1:10" ht="24" customHeight="1" x14ac:dyDescent="0.2">
      <c r="A718" s="37" t="s">
        <v>479</v>
      </c>
      <c r="B718" s="38" t="s">
        <v>507</v>
      </c>
      <c r="C718" s="37" t="s">
        <v>25</v>
      </c>
      <c r="D718" s="37" t="s">
        <v>506</v>
      </c>
      <c r="E718" s="116" t="s">
        <v>505</v>
      </c>
      <c r="F718" s="116"/>
      <c r="G718" s="36" t="s">
        <v>480</v>
      </c>
      <c r="H718" s="35">
        <v>0.22</v>
      </c>
      <c r="I718" s="34">
        <v>10.66</v>
      </c>
      <c r="J718" s="34">
        <v>2.34</v>
      </c>
    </row>
    <row r="719" spans="1:10" x14ac:dyDescent="0.2">
      <c r="A719" s="33"/>
      <c r="B719" s="33"/>
      <c r="C719" s="33"/>
      <c r="D719" s="33"/>
      <c r="E719" s="33" t="s">
        <v>474</v>
      </c>
      <c r="F719" s="32">
        <v>2.95</v>
      </c>
      <c r="G719" s="33" t="s">
        <v>473</v>
      </c>
      <c r="H719" s="32">
        <v>3.27</v>
      </c>
      <c r="I719" s="33" t="s">
        <v>472</v>
      </c>
      <c r="J719" s="32">
        <v>6.22</v>
      </c>
    </row>
    <row r="720" spans="1:10" x14ac:dyDescent="0.2">
      <c r="A720" s="33"/>
      <c r="B720" s="33"/>
      <c r="C720" s="33"/>
      <c r="D720" s="33"/>
      <c r="E720" s="33" t="s">
        <v>471</v>
      </c>
      <c r="F720" s="32">
        <v>3.77</v>
      </c>
      <c r="G720" s="33"/>
      <c r="H720" s="117" t="s">
        <v>470</v>
      </c>
      <c r="I720" s="117"/>
      <c r="J720" s="32">
        <v>20.57</v>
      </c>
    </row>
    <row r="721" spans="1:10" ht="30" customHeight="1" thickBot="1" x14ac:dyDescent="0.25">
      <c r="A721" s="10"/>
      <c r="B721" s="10"/>
      <c r="C721" s="10"/>
      <c r="D721" s="10"/>
      <c r="E721" s="10"/>
      <c r="F721" s="10"/>
      <c r="G721" s="10" t="s">
        <v>469</v>
      </c>
      <c r="H721" s="31">
        <v>2</v>
      </c>
      <c r="I721" s="10" t="s">
        <v>468</v>
      </c>
      <c r="J721" s="30">
        <v>41.14</v>
      </c>
    </row>
    <row r="722" spans="1:10" ht="0.95" customHeight="1" thickTop="1" x14ac:dyDescent="0.2">
      <c r="A722" s="29"/>
      <c r="B722" s="29"/>
      <c r="C722" s="29"/>
      <c r="D722" s="29"/>
      <c r="E722" s="29"/>
      <c r="F722" s="29"/>
      <c r="G722" s="29"/>
      <c r="H722" s="29"/>
      <c r="I722" s="29"/>
      <c r="J722" s="29"/>
    </row>
    <row r="723" spans="1:10" ht="18" customHeight="1" x14ac:dyDescent="0.2">
      <c r="A723" s="26" t="s">
        <v>266</v>
      </c>
      <c r="B723" s="24" t="s">
        <v>467</v>
      </c>
      <c r="C723" s="26" t="s">
        <v>466</v>
      </c>
      <c r="D723" s="26" t="s">
        <v>1</v>
      </c>
      <c r="E723" s="118" t="s">
        <v>486</v>
      </c>
      <c r="F723" s="118"/>
      <c r="G723" s="25" t="s">
        <v>465</v>
      </c>
      <c r="H723" s="24" t="s">
        <v>464</v>
      </c>
      <c r="I723" s="24" t="s">
        <v>463</v>
      </c>
      <c r="J723" s="24" t="s">
        <v>2</v>
      </c>
    </row>
    <row r="724" spans="1:10" ht="24" customHeight="1" x14ac:dyDescent="0.2">
      <c r="A724" s="16" t="s">
        <v>485</v>
      </c>
      <c r="B724" s="14" t="s">
        <v>265</v>
      </c>
      <c r="C724" s="16" t="s">
        <v>45</v>
      </c>
      <c r="D724" s="16" t="s">
        <v>264</v>
      </c>
      <c r="E724" s="119" t="s">
        <v>703</v>
      </c>
      <c r="F724" s="119"/>
      <c r="G724" s="15" t="s">
        <v>43</v>
      </c>
      <c r="H724" s="44">
        <v>1</v>
      </c>
      <c r="I724" s="13">
        <v>9.8800000000000008</v>
      </c>
      <c r="J724" s="13">
        <v>9.8800000000000008</v>
      </c>
    </row>
    <row r="725" spans="1:10" ht="24" customHeight="1" x14ac:dyDescent="0.2">
      <c r="A725" s="42" t="s">
        <v>484</v>
      </c>
      <c r="B725" s="43" t="s">
        <v>517</v>
      </c>
      <c r="C725" s="42" t="s">
        <v>45</v>
      </c>
      <c r="D725" s="42" t="s">
        <v>516</v>
      </c>
      <c r="E725" s="121" t="s">
        <v>513</v>
      </c>
      <c r="F725" s="121"/>
      <c r="G725" s="41" t="s">
        <v>512</v>
      </c>
      <c r="H725" s="40">
        <v>0.18</v>
      </c>
      <c r="I725" s="39">
        <v>3.51</v>
      </c>
      <c r="J725" s="39">
        <v>0.63</v>
      </c>
    </row>
    <row r="726" spans="1:10" ht="24" customHeight="1" x14ac:dyDescent="0.2">
      <c r="A726" s="42" t="s">
        <v>484</v>
      </c>
      <c r="B726" s="43" t="s">
        <v>597</v>
      </c>
      <c r="C726" s="42" t="s">
        <v>45</v>
      </c>
      <c r="D726" s="42" t="s">
        <v>596</v>
      </c>
      <c r="E726" s="121" t="s">
        <v>513</v>
      </c>
      <c r="F726" s="121"/>
      <c r="G726" s="41" t="s">
        <v>512</v>
      </c>
      <c r="H726" s="40">
        <v>0.18</v>
      </c>
      <c r="I726" s="39">
        <v>3.44</v>
      </c>
      <c r="J726" s="39">
        <v>0.61</v>
      </c>
    </row>
    <row r="727" spans="1:10" ht="24" customHeight="1" x14ac:dyDescent="0.2">
      <c r="A727" s="37" t="s">
        <v>479</v>
      </c>
      <c r="B727" s="38" t="s">
        <v>614</v>
      </c>
      <c r="C727" s="37" t="s">
        <v>45</v>
      </c>
      <c r="D727" s="37" t="s">
        <v>613</v>
      </c>
      <c r="E727" s="116" t="s">
        <v>476</v>
      </c>
      <c r="F727" s="116"/>
      <c r="G727" s="36" t="s">
        <v>612</v>
      </c>
      <c r="H727" s="35">
        <v>4.0000000000000001E-3</v>
      </c>
      <c r="I727" s="34">
        <v>71.599999999999994</v>
      </c>
      <c r="J727" s="34">
        <v>0.28000000000000003</v>
      </c>
    </row>
    <row r="728" spans="1:10" ht="24" customHeight="1" x14ac:dyDescent="0.2">
      <c r="A728" s="37" t="s">
        <v>479</v>
      </c>
      <c r="B728" s="38" t="s">
        <v>611</v>
      </c>
      <c r="C728" s="37" t="s">
        <v>45</v>
      </c>
      <c r="D728" s="37" t="s">
        <v>610</v>
      </c>
      <c r="E728" s="116" t="s">
        <v>476</v>
      </c>
      <c r="F728" s="116"/>
      <c r="G728" s="36" t="s">
        <v>609</v>
      </c>
      <c r="H728" s="35">
        <v>7.0000000000000001E-3</v>
      </c>
      <c r="I728" s="34">
        <v>68.95</v>
      </c>
      <c r="J728" s="34">
        <v>0.48</v>
      </c>
    </row>
    <row r="729" spans="1:10" ht="24" customHeight="1" x14ac:dyDescent="0.2">
      <c r="A729" s="37" t="s">
        <v>479</v>
      </c>
      <c r="B729" s="38" t="s">
        <v>593</v>
      </c>
      <c r="C729" s="37" t="s">
        <v>25</v>
      </c>
      <c r="D729" s="37" t="s">
        <v>592</v>
      </c>
      <c r="E729" s="116" t="s">
        <v>505</v>
      </c>
      <c r="F729" s="116"/>
      <c r="G729" s="36" t="s">
        <v>480</v>
      </c>
      <c r="H729" s="35">
        <v>0.18</v>
      </c>
      <c r="I729" s="34">
        <v>17.64</v>
      </c>
      <c r="J729" s="34">
        <v>3.17</v>
      </c>
    </row>
    <row r="730" spans="1:10" ht="24" customHeight="1" x14ac:dyDescent="0.2">
      <c r="A730" s="37" t="s">
        <v>479</v>
      </c>
      <c r="B730" s="38" t="s">
        <v>711</v>
      </c>
      <c r="C730" s="37" t="s">
        <v>25</v>
      </c>
      <c r="D730" s="37" t="s">
        <v>710</v>
      </c>
      <c r="E730" s="116" t="s">
        <v>476</v>
      </c>
      <c r="F730" s="116"/>
      <c r="G730" s="36" t="s">
        <v>66</v>
      </c>
      <c r="H730" s="35">
        <v>1</v>
      </c>
      <c r="I730" s="34">
        <v>2.8</v>
      </c>
      <c r="J730" s="34">
        <v>2.8</v>
      </c>
    </row>
    <row r="731" spans="1:10" ht="24" customHeight="1" x14ac:dyDescent="0.2">
      <c r="A731" s="37" t="s">
        <v>479</v>
      </c>
      <c r="B731" s="38" t="s">
        <v>507</v>
      </c>
      <c r="C731" s="37" t="s">
        <v>25</v>
      </c>
      <c r="D731" s="37" t="s">
        <v>506</v>
      </c>
      <c r="E731" s="116" t="s">
        <v>505</v>
      </c>
      <c r="F731" s="116"/>
      <c r="G731" s="36" t="s">
        <v>480</v>
      </c>
      <c r="H731" s="35">
        <v>0.18</v>
      </c>
      <c r="I731" s="34">
        <v>10.66</v>
      </c>
      <c r="J731" s="34">
        <v>1.91</v>
      </c>
    </row>
    <row r="732" spans="1:10" x14ac:dyDescent="0.2">
      <c r="A732" s="33"/>
      <c r="B732" s="33"/>
      <c r="C732" s="33"/>
      <c r="D732" s="33"/>
      <c r="E732" s="33" t="s">
        <v>474</v>
      </c>
      <c r="F732" s="32">
        <v>2.41</v>
      </c>
      <c r="G732" s="33" t="s">
        <v>473</v>
      </c>
      <c r="H732" s="32">
        <v>2.67</v>
      </c>
      <c r="I732" s="33" t="s">
        <v>472</v>
      </c>
      <c r="J732" s="32">
        <v>5.08</v>
      </c>
    </row>
    <row r="733" spans="1:10" x14ac:dyDescent="0.2">
      <c r="A733" s="33"/>
      <c r="B733" s="33"/>
      <c r="C733" s="33"/>
      <c r="D733" s="33"/>
      <c r="E733" s="33" t="s">
        <v>471</v>
      </c>
      <c r="F733" s="32">
        <v>2.23</v>
      </c>
      <c r="G733" s="33"/>
      <c r="H733" s="117" t="s">
        <v>470</v>
      </c>
      <c r="I733" s="117"/>
      <c r="J733" s="32">
        <v>12.11</v>
      </c>
    </row>
    <row r="734" spans="1:10" ht="30" customHeight="1" thickBot="1" x14ac:dyDescent="0.25">
      <c r="A734" s="10"/>
      <c r="B734" s="10"/>
      <c r="C734" s="10"/>
      <c r="D734" s="10"/>
      <c r="E734" s="10"/>
      <c r="F734" s="10"/>
      <c r="G734" s="10" t="s">
        <v>469</v>
      </c>
      <c r="H734" s="31">
        <v>6</v>
      </c>
      <c r="I734" s="10" t="s">
        <v>468</v>
      </c>
      <c r="J734" s="30">
        <v>72.66</v>
      </c>
    </row>
    <row r="735" spans="1:10" ht="0.95" customHeight="1" thickTop="1" x14ac:dyDescent="0.2">
      <c r="A735" s="29"/>
      <c r="B735" s="29"/>
      <c r="C735" s="29"/>
      <c r="D735" s="29"/>
      <c r="E735" s="29"/>
      <c r="F735" s="29"/>
      <c r="G735" s="29"/>
      <c r="H735" s="29"/>
      <c r="I735" s="29"/>
      <c r="J735" s="29"/>
    </row>
    <row r="736" spans="1:10" ht="18" customHeight="1" x14ac:dyDescent="0.2">
      <c r="A736" s="26" t="s">
        <v>263</v>
      </c>
      <c r="B736" s="24" t="s">
        <v>467</v>
      </c>
      <c r="C736" s="26" t="s">
        <v>466</v>
      </c>
      <c r="D736" s="26" t="s">
        <v>1</v>
      </c>
      <c r="E736" s="118" t="s">
        <v>486</v>
      </c>
      <c r="F736" s="118"/>
      <c r="G736" s="25" t="s">
        <v>465</v>
      </c>
      <c r="H736" s="24" t="s">
        <v>464</v>
      </c>
      <c r="I736" s="24" t="s">
        <v>463</v>
      </c>
      <c r="J736" s="24" t="s">
        <v>2</v>
      </c>
    </row>
    <row r="737" spans="1:10" ht="24" customHeight="1" x14ac:dyDescent="0.2">
      <c r="A737" s="16" t="s">
        <v>485</v>
      </c>
      <c r="B737" s="14" t="s">
        <v>262</v>
      </c>
      <c r="C737" s="16" t="s">
        <v>25</v>
      </c>
      <c r="D737" s="16" t="s">
        <v>261</v>
      </c>
      <c r="E737" s="119" t="s">
        <v>566</v>
      </c>
      <c r="F737" s="119"/>
      <c r="G737" s="15" t="s">
        <v>66</v>
      </c>
      <c r="H737" s="44">
        <v>1</v>
      </c>
      <c r="I737" s="13">
        <v>21.07</v>
      </c>
      <c r="J737" s="13">
        <v>21.07</v>
      </c>
    </row>
    <row r="738" spans="1:10" ht="24" customHeight="1" x14ac:dyDescent="0.2">
      <c r="A738" s="42" t="s">
        <v>484</v>
      </c>
      <c r="B738" s="43" t="s">
        <v>630</v>
      </c>
      <c r="C738" s="42" t="s">
        <v>25</v>
      </c>
      <c r="D738" s="42" t="s">
        <v>629</v>
      </c>
      <c r="E738" s="121" t="s">
        <v>481</v>
      </c>
      <c r="F738" s="121"/>
      <c r="G738" s="41" t="s">
        <v>480</v>
      </c>
      <c r="H738" s="40">
        <v>0.14399999999999999</v>
      </c>
      <c r="I738" s="39">
        <v>21.54</v>
      </c>
      <c r="J738" s="39">
        <v>3.1</v>
      </c>
    </row>
    <row r="739" spans="1:10" ht="24" customHeight="1" x14ac:dyDescent="0.2">
      <c r="A739" s="42" t="s">
        <v>484</v>
      </c>
      <c r="B739" s="43" t="s">
        <v>628</v>
      </c>
      <c r="C739" s="42" t="s">
        <v>25</v>
      </c>
      <c r="D739" s="42" t="s">
        <v>627</v>
      </c>
      <c r="E739" s="121" t="s">
        <v>481</v>
      </c>
      <c r="F739" s="121"/>
      <c r="G739" s="41" t="s">
        <v>480</v>
      </c>
      <c r="H739" s="40">
        <v>0.14399999999999999</v>
      </c>
      <c r="I739" s="39">
        <v>16.34</v>
      </c>
      <c r="J739" s="39">
        <v>2.35</v>
      </c>
    </row>
    <row r="740" spans="1:10" ht="24" customHeight="1" x14ac:dyDescent="0.2">
      <c r="A740" s="37" t="s">
        <v>479</v>
      </c>
      <c r="B740" s="38" t="s">
        <v>656</v>
      </c>
      <c r="C740" s="37" t="s">
        <v>25</v>
      </c>
      <c r="D740" s="37" t="s">
        <v>655</v>
      </c>
      <c r="E740" s="116" t="s">
        <v>476</v>
      </c>
      <c r="F740" s="116"/>
      <c r="G740" s="36" t="s">
        <v>66</v>
      </c>
      <c r="H740" s="35">
        <v>2.5999999999999999E-2</v>
      </c>
      <c r="I740" s="34">
        <v>50.01</v>
      </c>
      <c r="J740" s="34">
        <v>1.3</v>
      </c>
    </row>
    <row r="741" spans="1:10" ht="24" customHeight="1" x14ac:dyDescent="0.2">
      <c r="A741" s="37" t="s">
        <v>479</v>
      </c>
      <c r="B741" s="38" t="s">
        <v>652</v>
      </c>
      <c r="C741" s="37" t="s">
        <v>25</v>
      </c>
      <c r="D741" s="37" t="s">
        <v>651</v>
      </c>
      <c r="E741" s="116" t="s">
        <v>476</v>
      </c>
      <c r="F741" s="116"/>
      <c r="G741" s="36" t="s">
        <v>66</v>
      </c>
      <c r="H741" s="35">
        <v>3.5999999999999997E-2</v>
      </c>
      <c r="I741" s="34">
        <v>1.39</v>
      </c>
      <c r="J741" s="34">
        <v>0.05</v>
      </c>
    </row>
    <row r="742" spans="1:10" ht="24" customHeight="1" x14ac:dyDescent="0.2">
      <c r="A742" s="37" t="s">
        <v>479</v>
      </c>
      <c r="B742" s="38" t="s">
        <v>650</v>
      </c>
      <c r="C742" s="37" t="s">
        <v>25</v>
      </c>
      <c r="D742" s="37" t="s">
        <v>649</v>
      </c>
      <c r="E742" s="116" t="s">
        <v>476</v>
      </c>
      <c r="F742" s="116"/>
      <c r="G742" s="36" t="s">
        <v>66</v>
      </c>
      <c r="H742" s="35">
        <v>3.3000000000000002E-2</v>
      </c>
      <c r="I742" s="34">
        <v>56.66</v>
      </c>
      <c r="J742" s="34">
        <v>1.86</v>
      </c>
    </row>
    <row r="743" spans="1:10" ht="24" customHeight="1" x14ac:dyDescent="0.2">
      <c r="A743" s="37" t="s">
        <v>479</v>
      </c>
      <c r="B743" s="38" t="s">
        <v>709</v>
      </c>
      <c r="C743" s="37" t="s">
        <v>25</v>
      </c>
      <c r="D743" s="37" t="s">
        <v>708</v>
      </c>
      <c r="E743" s="116" t="s">
        <v>476</v>
      </c>
      <c r="F743" s="116"/>
      <c r="G743" s="36" t="s">
        <v>66</v>
      </c>
      <c r="H743" s="35">
        <v>1</v>
      </c>
      <c r="I743" s="34">
        <v>12.41</v>
      </c>
      <c r="J743" s="34">
        <v>12.41</v>
      </c>
    </row>
    <row r="744" spans="1:10" x14ac:dyDescent="0.2">
      <c r="A744" s="33"/>
      <c r="B744" s="33"/>
      <c r="C744" s="33"/>
      <c r="D744" s="33"/>
      <c r="E744" s="33" t="s">
        <v>474</v>
      </c>
      <c r="F744" s="32">
        <v>2.08</v>
      </c>
      <c r="G744" s="33" t="s">
        <v>473</v>
      </c>
      <c r="H744" s="32">
        <v>2.31</v>
      </c>
      <c r="I744" s="33" t="s">
        <v>472</v>
      </c>
      <c r="J744" s="32">
        <v>4.3899999999999997</v>
      </c>
    </row>
    <row r="745" spans="1:10" x14ac:dyDescent="0.2">
      <c r="A745" s="33"/>
      <c r="B745" s="33"/>
      <c r="C745" s="33"/>
      <c r="D745" s="33"/>
      <c r="E745" s="33" t="s">
        <v>471</v>
      </c>
      <c r="F745" s="32">
        <v>4.72</v>
      </c>
      <c r="G745" s="33"/>
      <c r="H745" s="117" t="s">
        <v>470</v>
      </c>
      <c r="I745" s="117"/>
      <c r="J745" s="32">
        <v>25.79</v>
      </c>
    </row>
    <row r="746" spans="1:10" ht="30" customHeight="1" thickBot="1" x14ac:dyDescent="0.25">
      <c r="A746" s="10"/>
      <c r="B746" s="10"/>
      <c r="C746" s="10"/>
      <c r="D746" s="10"/>
      <c r="E746" s="10"/>
      <c r="F746" s="10"/>
      <c r="G746" s="10" t="s">
        <v>469</v>
      </c>
      <c r="H746" s="31">
        <v>1</v>
      </c>
      <c r="I746" s="10" t="s">
        <v>468</v>
      </c>
      <c r="J746" s="30">
        <v>25.79</v>
      </c>
    </row>
    <row r="747" spans="1:10" ht="0.95" customHeight="1" thickTop="1" x14ac:dyDescent="0.2">
      <c r="A747" s="29"/>
      <c r="B747" s="29"/>
      <c r="C747" s="29"/>
      <c r="D747" s="29"/>
      <c r="E747" s="29"/>
      <c r="F747" s="29"/>
      <c r="G747" s="29"/>
      <c r="H747" s="29"/>
      <c r="I747" s="29"/>
      <c r="J747" s="29"/>
    </row>
    <row r="748" spans="1:10" ht="18" customHeight="1" x14ac:dyDescent="0.2">
      <c r="A748" s="26" t="s">
        <v>260</v>
      </c>
      <c r="B748" s="24" t="s">
        <v>467</v>
      </c>
      <c r="C748" s="26" t="s">
        <v>466</v>
      </c>
      <c r="D748" s="26" t="s">
        <v>1</v>
      </c>
      <c r="E748" s="118" t="s">
        <v>486</v>
      </c>
      <c r="F748" s="118"/>
      <c r="G748" s="25" t="s">
        <v>465</v>
      </c>
      <c r="H748" s="24" t="s">
        <v>464</v>
      </c>
      <c r="I748" s="24" t="s">
        <v>463</v>
      </c>
      <c r="J748" s="24" t="s">
        <v>2</v>
      </c>
    </row>
    <row r="749" spans="1:10" ht="24" customHeight="1" x14ac:dyDescent="0.2">
      <c r="A749" s="16" t="s">
        <v>485</v>
      </c>
      <c r="B749" s="14" t="s">
        <v>259</v>
      </c>
      <c r="C749" s="16" t="s">
        <v>25</v>
      </c>
      <c r="D749" s="16" t="s">
        <v>258</v>
      </c>
      <c r="E749" s="119" t="s">
        <v>566</v>
      </c>
      <c r="F749" s="119"/>
      <c r="G749" s="15" t="s">
        <v>66</v>
      </c>
      <c r="H749" s="44">
        <v>1</v>
      </c>
      <c r="I749" s="13">
        <v>5.78</v>
      </c>
      <c r="J749" s="13">
        <v>5.78</v>
      </c>
    </row>
    <row r="750" spans="1:10" ht="24" customHeight="1" x14ac:dyDescent="0.2">
      <c r="A750" s="42" t="s">
        <v>484</v>
      </c>
      <c r="B750" s="43" t="s">
        <v>630</v>
      </c>
      <c r="C750" s="42" t="s">
        <v>25</v>
      </c>
      <c r="D750" s="42" t="s">
        <v>629</v>
      </c>
      <c r="E750" s="121" t="s">
        <v>481</v>
      </c>
      <c r="F750" s="121"/>
      <c r="G750" s="41" t="s">
        <v>480</v>
      </c>
      <c r="H750" s="40">
        <v>0.08</v>
      </c>
      <c r="I750" s="39">
        <v>21.54</v>
      </c>
      <c r="J750" s="39">
        <v>1.72</v>
      </c>
    </row>
    <row r="751" spans="1:10" ht="24" customHeight="1" x14ac:dyDescent="0.2">
      <c r="A751" s="42" t="s">
        <v>484</v>
      </c>
      <c r="B751" s="43" t="s">
        <v>628</v>
      </c>
      <c r="C751" s="42" t="s">
        <v>25</v>
      </c>
      <c r="D751" s="42" t="s">
        <v>627</v>
      </c>
      <c r="E751" s="121" t="s">
        <v>481</v>
      </c>
      <c r="F751" s="121"/>
      <c r="G751" s="41" t="s">
        <v>480</v>
      </c>
      <c r="H751" s="40">
        <v>0.08</v>
      </c>
      <c r="I751" s="39">
        <v>16.34</v>
      </c>
      <c r="J751" s="39">
        <v>1.3</v>
      </c>
    </row>
    <row r="752" spans="1:10" ht="24" customHeight="1" x14ac:dyDescent="0.2">
      <c r="A752" s="37" t="s">
        <v>479</v>
      </c>
      <c r="B752" s="38" t="s">
        <v>656</v>
      </c>
      <c r="C752" s="37" t="s">
        <v>25</v>
      </c>
      <c r="D752" s="37" t="s">
        <v>655</v>
      </c>
      <c r="E752" s="116" t="s">
        <v>476</v>
      </c>
      <c r="F752" s="116"/>
      <c r="G752" s="36" t="s">
        <v>66</v>
      </c>
      <c r="H752" s="35">
        <v>1.0999999999999999E-2</v>
      </c>
      <c r="I752" s="34">
        <v>50.01</v>
      </c>
      <c r="J752" s="34">
        <v>0.55000000000000004</v>
      </c>
    </row>
    <row r="753" spans="1:10" ht="24" customHeight="1" x14ac:dyDescent="0.2">
      <c r="A753" s="37" t="s">
        <v>479</v>
      </c>
      <c r="B753" s="38" t="s">
        <v>652</v>
      </c>
      <c r="C753" s="37" t="s">
        <v>25</v>
      </c>
      <c r="D753" s="37" t="s">
        <v>651</v>
      </c>
      <c r="E753" s="116" t="s">
        <v>476</v>
      </c>
      <c r="F753" s="116"/>
      <c r="G753" s="36" t="s">
        <v>66</v>
      </c>
      <c r="H753" s="35">
        <v>0.02</v>
      </c>
      <c r="I753" s="34">
        <v>1.39</v>
      </c>
      <c r="J753" s="34">
        <v>0.02</v>
      </c>
    </row>
    <row r="754" spans="1:10" ht="24" customHeight="1" x14ac:dyDescent="0.2">
      <c r="A754" s="37" t="s">
        <v>479</v>
      </c>
      <c r="B754" s="38" t="s">
        <v>650</v>
      </c>
      <c r="C754" s="37" t="s">
        <v>25</v>
      </c>
      <c r="D754" s="37" t="s">
        <v>649</v>
      </c>
      <c r="E754" s="116" t="s">
        <v>476</v>
      </c>
      <c r="F754" s="116"/>
      <c r="G754" s="36" t="s">
        <v>66</v>
      </c>
      <c r="H754" s="35">
        <v>1.2E-2</v>
      </c>
      <c r="I754" s="34">
        <v>56.66</v>
      </c>
      <c r="J754" s="34">
        <v>0.67</v>
      </c>
    </row>
    <row r="755" spans="1:10" ht="24" customHeight="1" x14ac:dyDescent="0.2">
      <c r="A755" s="37" t="s">
        <v>479</v>
      </c>
      <c r="B755" s="38" t="s">
        <v>707</v>
      </c>
      <c r="C755" s="37" t="s">
        <v>25</v>
      </c>
      <c r="D755" s="37" t="s">
        <v>706</v>
      </c>
      <c r="E755" s="116" t="s">
        <v>476</v>
      </c>
      <c r="F755" s="116"/>
      <c r="G755" s="36" t="s">
        <v>66</v>
      </c>
      <c r="H755" s="35">
        <v>1</v>
      </c>
      <c r="I755" s="34">
        <v>1.52</v>
      </c>
      <c r="J755" s="34">
        <v>1.52</v>
      </c>
    </row>
    <row r="756" spans="1:10" x14ac:dyDescent="0.2">
      <c r="A756" s="33"/>
      <c r="B756" s="33"/>
      <c r="C756" s="33"/>
      <c r="D756" s="33"/>
      <c r="E756" s="33" t="s">
        <v>474</v>
      </c>
      <c r="F756" s="32">
        <v>1.1499999999999999</v>
      </c>
      <c r="G756" s="33" t="s">
        <v>473</v>
      </c>
      <c r="H756" s="32">
        <v>1.28</v>
      </c>
      <c r="I756" s="33" t="s">
        <v>472</v>
      </c>
      <c r="J756" s="32">
        <v>2.4300000000000002</v>
      </c>
    </row>
    <row r="757" spans="1:10" x14ac:dyDescent="0.2">
      <c r="A757" s="33"/>
      <c r="B757" s="33"/>
      <c r="C757" s="33"/>
      <c r="D757" s="33"/>
      <c r="E757" s="33" t="s">
        <v>471</v>
      </c>
      <c r="F757" s="32">
        <v>1.3</v>
      </c>
      <c r="G757" s="33"/>
      <c r="H757" s="117" t="s">
        <v>470</v>
      </c>
      <c r="I757" s="117"/>
      <c r="J757" s="32">
        <v>7.08</v>
      </c>
    </row>
    <row r="758" spans="1:10" ht="30" customHeight="1" thickBot="1" x14ac:dyDescent="0.25">
      <c r="A758" s="10"/>
      <c r="B758" s="10"/>
      <c r="C758" s="10"/>
      <c r="D758" s="10"/>
      <c r="E758" s="10"/>
      <c r="F758" s="10"/>
      <c r="G758" s="10" t="s">
        <v>469</v>
      </c>
      <c r="H758" s="31">
        <v>3</v>
      </c>
      <c r="I758" s="10" t="s">
        <v>468</v>
      </c>
      <c r="J758" s="30">
        <v>21.24</v>
      </c>
    </row>
    <row r="759" spans="1:10" ht="0.95" customHeight="1" thickTop="1" x14ac:dyDescent="0.2">
      <c r="A759" s="29"/>
      <c r="B759" s="29"/>
      <c r="C759" s="29"/>
      <c r="D759" s="29"/>
      <c r="E759" s="29"/>
      <c r="F759" s="29"/>
      <c r="G759" s="29"/>
      <c r="H759" s="29"/>
      <c r="I759" s="29"/>
      <c r="J759" s="29"/>
    </row>
    <row r="760" spans="1:10" ht="18" customHeight="1" x14ac:dyDescent="0.2">
      <c r="A760" s="26" t="s">
        <v>257</v>
      </c>
      <c r="B760" s="24" t="s">
        <v>467</v>
      </c>
      <c r="C760" s="26" t="s">
        <v>466</v>
      </c>
      <c r="D760" s="26" t="s">
        <v>1</v>
      </c>
      <c r="E760" s="118" t="s">
        <v>486</v>
      </c>
      <c r="F760" s="118"/>
      <c r="G760" s="25" t="s">
        <v>465</v>
      </c>
      <c r="H760" s="24" t="s">
        <v>464</v>
      </c>
      <c r="I760" s="24" t="s">
        <v>463</v>
      </c>
      <c r="J760" s="24" t="s">
        <v>2</v>
      </c>
    </row>
    <row r="761" spans="1:10" ht="24" customHeight="1" x14ac:dyDescent="0.2">
      <c r="A761" s="16" t="s">
        <v>485</v>
      </c>
      <c r="B761" s="14" t="s">
        <v>256</v>
      </c>
      <c r="C761" s="16" t="s">
        <v>45</v>
      </c>
      <c r="D761" s="16" t="s">
        <v>255</v>
      </c>
      <c r="E761" s="119" t="s">
        <v>703</v>
      </c>
      <c r="F761" s="119"/>
      <c r="G761" s="15" t="s">
        <v>43</v>
      </c>
      <c r="H761" s="44">
        <v>1</v>
      </c>
      <c r="I761" s="13">
        <v>31.75</v>
      </c>
      <c r="J761" s="13">
        <v>31.75</v>
      </c>
    </row>
    <row r="762" spans="1:10" ht="24" customHeight="1" x14ac:dyDescent="0.2">
      <c r="A762" s="42" t="s">
        <v>484</v>
      </c>
      <c r="B762" s="43" t="s">
        <v>517</v>
      </c>
      <c r="C762" s="42" t="s">
        <v>45</v>
      </c>
      <c r="D762" s="42" t="s">
        <v>516</v>
      </c>
      <c r="E762" s="121" t="s">
        <v>513</v>
      </c>
      <c r="F762" s="121"/>
      <c r="G762" s="41" t="s">
        <v>512</v>
      </c>
      <c r="H762" s="40">
        <v>0.3</v>
      </c>
      <c r="I762" s="39">
        <v>3.51</v>
      </c>
      <c r="J762" s="39">
        <v>1.05</v>
      </c>
    </row>
    <row r="763" spans="1:10" ht="24" customHeight="1" x14ac:dyDescent="0.2">
      <c r="A763" s="42" t="s">
        <v>484</v>
      </c>
      <c r="B763" s="43" t="s">
        <v>597</v>
      </c>
      <c r="C763" s="42" t="s">
        <v>45</v>
      </c>
      <c r="D763" s="42" t="s">
        <v>596</v>
      </c>
      <c r="E763" s="121" t="s">
        <v>513</v>
      </c>
      <c r="F763" s="121"/>
      <c r="G763" s="41" t="s">
        <v>512</v>
      </c>
      <c r="H763" s="40">
        <v>0.3</v>
      </c>
      <c r="I763" s="39">
        <v>3.44</v>
      </c>
      <c r="J763" s="39">
        <v>1.03</v>
      </c>
    </row>
    <row r="764" spans="1:10" ht="24" customHeight="1" x14ac:dyDescent="0.2">
      <c r="A764" s="37" t="s">
        <v>479</v>
      </c>
      <c r="B764" s="38" t="s">
        <v>614</v>
      </c>
      <c r="C764" s="37" t="s">
        <v>45</v>
      </c>
      <c r="D764" s="37" t="s">
        <v>613</v>
      </c>
      <c r="E764" s="116" t="s">
        <v>476</v>
      </c>
      <c r="F764" s="116"/>
      <c r="G764" s="36" t="s">
        <v>612</v>
      </c>
      <c r="H764" s="35">
        <v>1.9E-2</v>
      </c>
      <c r="I764" s="34">
        <v>71.599999999999994</v>
      </c>
      <c r="J764" s="34">
        <v>1.36</v>
      </c>
    </row>
    <row r="765" spans="1:10" ht="24" customHeight="1" x14ac:dyDescent="0.2">
      <c r="A765" s="37" t="s">
        <v>479</v>
      </c>
      <c r="B765" s="38" t="s">
        <v>611</v>
      </c>
      <c r="C765" s="37" t="s">
        <v>45</v>
      </c>
      <c r="D765" s="37" t="s">
        <v>610</v>
      </c>
      <c r="E765" s="116" t="s">
        <v>476</v>
      </c>
      <c r="F765" s="116"/>
      <c r="G765" s="36" t="s">
        <v>609</v>
      </c>
      <c r="H765" s="35">
        <v>2.8000000000000001E-2</v>
      </c>
      <c r="I765" s="34">
        <v>68.95</v>
      </c>
      <c r="J765" s="34">
        <v>1.93</v>
      </c>
    </row>
    <row r="766" spans="1:10" ht="24" customHeight="1" x14ac:dyDescent="0.2">
      <c r="A766" s="37" t="s">
        <v>479</v>
      </c>
      <c r="B766" s="38" t="s">
        <v>593</v>
      </c>
      <c r="C766" s="37" t="s">
        <v>25</v>
      </c>
      <c r="D766" s="37" t="s">
        <v>592</v>
      </c>
      <c r="E766" s="116" t="s">
        <v>505</v>
      </c>
      <c r="F766" s="116"/>
      <c r="G766" s="36" t="s">
        <v>480</v>
      </c>
      <c r="H766" s="35">
        <v>0.3</v>
      </c>
      <c r="I766" s="34">
        <v>17.64</v>
      </c>
      <c r="J766" s="34">
        <v>5.29</v>
      </c>
    </row>
    <row r="767" spans="1:10" ht="24" customHeight="1" x14ac:dyDescent="0.2">
      <c r="A767" s="37" t="s">
        <v>479</v>
      </c>
      <c r="B767" s="38" t="s">
        <v>507</v>
      </c>
      <c r="C767" s="37" t="s">
        <v>25</v>
      </c>
      <c r="D767" s="37" t="s">
        <v>506</v>
      </c>
      <c r="E767" s="116" t="s">
        <v>505</v>
      </c>
      <c r="F767" s="116"/>
      <c r="G767" s="36" t="s">
        <v>480</v>
      </c>
      <c r="H767" s="35">
        <v>0.3</v>
      </c>
      <c r="I767" s="34">
        <v>10.66</v>
      </c>
      <c r="J767" s="34">
        <v>3.19</v>
      </c>
    </row>
    <row r="768" spans="1:10" ht="24" customHeight="1" x14ac:dyDescent="0.2">
      <c r="A768" s="37" t="s">
        <v>479</v>
      </c>
      <c r="B768" s="38" t="s">
        <v>705</v>
      </c>
      <c r="C768" s="37" t="s">
        <v>25</v>
      </c>
      <c r="D768" s="37" t="s">
        <v>704</v>
      </c>
      <c r="E768" s="116" t="s">
        <v>476</v>
      </c>
      <c r="F768" s="116"/>
      <c r="G768" s="36" t="s">
        <v>66</v>
      </c>
      <c r="H768" s="35">
        <v>1</v>
      </c>
      <c r="I768" s="34">
        <v>17.899999999999999</v>
      </c>
      <c r="J768" s="34">
        <v>17.899999999999999</v>
      </c>
    </row>
    <row r="769" spans="1:10" x14ac:dyDescent="0.2">
      <c r="A769" s="33"/>
      <c r="B769" s="33"/>
      <c r="C769" s="33"/>
      <c r="D769" s="33"/>
      <c r="E769" s="33" t="s">
        <v>474</v>
      </c>
      <c r="F769" s="32">
        <v>4.0199999999999996</v>
      </c>
      <c r="G769" s="33" t="s">
        <v>473</v>
      </c>
      <c r="H769" s="32">
        <v>4.46</v>
      </c>
      <c r="I769" s="33" t="s">
        <v>472</v>
      </c>
      <c r="J769" s="32">
        <v>8.48</v>
      </c>
    </row>
    <row r="770" spans="1:10" x14ac:dyDescent="0.2">
      <c r="A770" s="33"/>
      <c r="B770" s="33"/>
      <c r="C770" s="33"/>
      <c r="D770" s="33"/>
      <c r="E770" s="33" t="s">
        <v>471</v>
      </c>
      <c r="F770" s="32">
        <v>7.11</v>
      </c>
      <c r="G770" s="33"/>
      <c r="H770" s="117" t="s">
        <v>470</v>
      </c>
      <c r="I770" s="117"/>
      <c r="J770" s="32">
        <v>38.86</v>
      </c>
    </row>
    <row r="771" spans="1:10" ht="30" customHeight="1" thickBot="1" x14ac:dyDescent="0.25">
      <c r="A771" s="10"/>
      <c r="B771" s="10"/>
      <c r="C771" s="10"/>
      <c r="D771" s="10"/>
      <c r="E771" s="10"/>
      <c r="F771" s="10"/>
      <c r="G771" s="10" t="s">
        <v>469</v>
      </c>
      <c r="H771" s="31">
        <v>3</v>
      </c>
      <c r="I771" s="10" t="s">
        <v>468</v>
      </c>
      <c r="J771" s="30">
        <v>116.58</v>
      </c>
    </row>
    <row r="772" spans="1:10" ht="0.95" customHeight="1" thickTop="1" x14ac:dyDescent="0.2">
      <c r="A772" s="29"/>
      <c r="B772" s="29"/>
      <c r="C772" s="29"/>
      <c r="D772" s="29"/>
      <c r="E772" s="29"/>
      <c r="F772" s="29"/>
      <c r="G772" s="29"/>
      <c r="H772" s="29"/>
      <c r="I772" s="29"/>
      <c r="J772" s="29"/>
    </row>
    <row r="773" spans="1:10" ht="18" customHeight="1" x14ac:dyDescent="0.2">
      <c r="A773" s="26" t="s">
        <v>254</v>
      </c>
      <c r="B773" s="24" t="s">
        <v>467</v>
      </c>
      <c r="C773" s="26" t="s">
        <v>466</v>
      </c>
      <c r="D773" s="26" t="s">
        <v>1</v>
      </c>
      <c r="E773" s="118" t="s">
        <v>486</v>
      </c>
      <c r="F773" s="118"/>
      <c r="G773" s="25" t="s">
        <v>465</v>
      </c>
      <c r="H773" s="24" t="s">
        <v>464</v>
      </c>
      <c r="I773" s="24" t="s">
        <v>463</v>
      </c>
      <c r="J773" s="24" t="s">
        <v>2</v>
      </c>
    </row>
    <row r="774" spans="1:10" ht="24" customHeight="1" x14ac:dyDescent="0.2">
      <c r="A774" s="16" t="s">
        <v>485</v>
      </c>
      <c r="B774" s="14" t="s">
        <v>253</v>
      </c>
      <c r="C774" s="16" t="s">
        <v>45</v>
      </c>
      <c r="D774" s="16" t="s">
        <v>252</v>
      </c>
      <c r="E774" s="119" t="s">
        <v>703</v>
      </c>
      <c r="F774" s="119"/>
      <c r="G774" s="15" t="s">
        <v>43</v>
      </c>
      <c r="H774" s="44">
        <v>1</v>
      </c>
      <c r="I774" s="13">
        <v>11.93</v>
      </c>
      <c r="J774" s="13">
        <v>11.93</v>
      </c>
    </row>
    <row r="775" spans="1:10" ht="24" customHeight="1" x14ac:dyDescent="0.2">
      <c r="A775" s="42" t="s">
        <v>484</v>
      </c>
      <c r="B775" s="43" t="s">
        <v>517</v>
      </c>
      <c r="C775" s="42" t="s">
        <v>45</v>
      </c>
      <c r="D775" s="42" t="s">
        <v>516</v>
      </c>
      <c r="E775" s="121" t="s">
        <v>513</v>
      </c>
      <c r="F775" s="121"/>
      <c r="G775" s="41" t="s">
        <v>512</v>
      </c>
      <c r="H775" s="40">
        <v>0.19</v>
      </c>
      <c r="I775" s="39">
        <v>3.51</v>
      </c>
      <c r="J775" s="39">
        <v>0.66</v>
      </c>
    </row>
    <row r="776" spans="1:10" ht="24" customHeight="1" x14ac:dyDescent="0.2">
      <c r="A776" s="42" t="s">
        <v>484</v>
      </c>
      <c r="B776" s="43" t="s">
        <v>597</v>
      </c>
      <c r="C776" s="42" t="s">
        <v>45</v>
      </c>
      <c r="D776" s="42" t="s">
        <v>596</v>
      </c>
      <c r="E776" s="121" t="s">
        <v>513</v>
      </c>
      <c r="F776" s="121"/>
      <c r="G776" s="41" t="s">
        <v>512</v>
      </c>
      <c r="H776" s="40">
        <v>0.19</v>
      </c>
      <c r="I776" s="39">
        <v>3.44</v>
      </c>
      <c r="J776" s="39">
        <v>0.65</v>
      </c>
    </row>
    <row r="777" spans="1:10" ht="24" customHeight="1" x14ac:dyDescent="0.2">
      <c r="A777" s="37" t="s">
        <v>479</v>
      </c>
      <c r="B777" s="38" t="s">
        <v>614</v>
      </c>
      <c r="C777" s="37" t="s">
        <v>45</v>
      </c>
      <c r="D777" s="37" t="s">
        <v>613</v>
      </c>
      <c r="E777" s="116" t="s">
        <v>476</v>
      </c>
      <c r="F777" s="116"/>
      <c r="G777" s="36" t="s">
        <v>612</v>
      </c>
      <c r="H777" s="35">
        <v>7.0000000000000001E-3</v>
      </c>
      <c r="I777" s="34">
        <v>71.599999999999994</v>
      </c>
      <c r="J777" s="34">
        <v>0.5</v>
      </c>
    </row>
    <row r="778" spans="1:10" ht="24" customHeight="1" x14ac:dyDescent="0.2">
      <c r="A778" s="37" t="s">
        <v>479</v>
      </c>
      <c r="B778" s="38" t="s">
        <v>611</v>
      </c>
      <c r="C778" s="37" t="s">
        <v>45</v>
      </c>
      <c r="D778" s="37" t="s">
        <v>610</v>
      </c>
      <c r="E778" s="116" t="s">
        <v>476</v>
      </c>
      <c r="F778" s="116"/>
      <c r="G778" s="36" t="s">
        <v>609</v>
      </c>
      <c r="H778" s="35">
        <v>1.0999999999999999E-2</v>
      </c>
      <c r="I778" s="34">
        <v>68.95</v>
      </c>
      <c r="J778" s="34">
        <v>0.75</v>
      </c>
    </row>
    <row r="779" spans="1:10" ht="24" customHeight="1" x14ac:dyDescent="0.2">
      <c r="A779" s="37" t="s">
        <v>479</v>
      </c>
      <c r="B779" s="38" t="s">
        <v>593</v>
      </c>
      <c r="C779" s="37" t="s">
        <v>25</v>
      </c>
      <c r="D779" s="37" t="s">
        <v>592</v>
      </c>
      <c r="E779" s="116" t="s">
        <v>505</v>
      </c>
      <c r="F779" s="116"/>
      <c r="G779" s="36" t="s">
        <v>480</v>
      </c>
      <c r="H779" s="35">
        <v>0.19</v>
      </c>
      <c r="I779" s="34">
        <v>17.64</v>
      </c>
      <c r="J779" s="34">
        <v>3.35</v>
      </c>
    </row>
    <row r="780" spans="1:10" ht="24" customHeight="1" x14ac:dyDescent="0.2">
      <c r="A780" s="37" t="s">
        <v>479</v>
      </c>
      <c r="B780" s="38" t="s">
        <v>507</v>
      </c>
      <c r="C780" s="37" t="s">
        <v>25</v>
      </c>
      <c r="D780" s="37" t="s">
        <v>506</v>
      </c>
      <c r="E780" s="116" t="s">
        <v>505</v>
      </c>
      <c r="F780" s="116"/>
      <c r="G780" s="36" t="s">
        <v>480</v>
      </c>
      <c r="H780" s="35">
        <v>0.19</v>
      </c>
      <c r="I780" s="34">
        <v>10.66</v>
      </c>
      <c r="J780" s="34">
        <v>2.02</v>
      </c>
    </row>
    <row r="781" spans="1:10" ht="24" customHeight="1" x14ac:dyDescent="0.2">
      <c r="A781" s="37" t="s">
        <v>479</v>
      </c>
      <c r="B781" s="38" t="s">
        <v>702</v>
      </c>
      <c r="C781" s="37" t="s">
        <v>25</v>
      </c>
      <c r="D781" s="37" t="s">
        <v>701</v>
      </c>
      <c r="E781" s="116" t="s">
        <v>476</v>
      </c>
      <c r="F781" s="116"/>
      <c r="G781" s="36" t="s">
        <v>66</v>
      </c>
      <c r="H781" s="35">
        <v>1</v>
      </c>
      <c r="I781" s="34">
        <v>4</v>
      </c>
      <c r="J781" s="34">
        <v>4</v>
      </c>
    </row>
    <row r="782" spans="1:10" x14ac:dyDescent="0.2">
      <c r="A782" s="33"/>
      <c r="B782" s="33"/>
      <c r="C782" s="33"/>
      <c r="D782" s="33"/>
      <c r="E782" s="33" t="s">
        <v>474</v>
      </c>
      <c r="F782" s="32">
        <v>2.54</v>
      </c>
      <c r="G782" s="33" t="s">
        <v>473</v>
      </c>
      <c r="H782" s="32">
        <v>2.83</v>
      </c>
      <c r="I782" s="33" t="s">
        <v>472</v>
      </c>
      <c r="J782" s="32">
        <v>5.37</v>
      </c>
    </row>
    <row r="783" spans="1:10" x14ac:dyDescent="0.2">
      <c r="A783" s="33"/>
      <c r="B783" s="33"/>
      <c r="C783" s="33"/>
      <c r="D783" s="33"/>
      <c r="E783" s="33" t="s">
        <v>471</v>
      </c>
      <c r="F783" s="32">
        <v>2.68</v>
      </c>
      <c r="G783" s="33"/>
      <c r="H783" s="117" t="s">
        <v>470</v>
      </c>
      <c r="I783" s="117"/>
      <c r="J783" s="32">
        <v>14.61</v>
      </c>
    </row>
    <row r="784" spans="1:10" ht="30" customHeight="1" thickBot="1" x14ac:dyDescent="0.25">
      <c r="A784" s="10"/>
      <c r="B784" s="10"/>
      <c r="C784" s="10"/>
      <c r="D784" s="10"/>
      <c r="E784" s="10"/>
      <c r="F784" s="10"/>
      <c r="G784" s="10" t="s">
        <v>469</v>
      </c>
      <c r="H784" s="31">
        <v>9</v>
      </c>
      <c r="I784" s="10" t="s">
        <v>468</v>
      </c>
      <c r="J784" s="30">
        <v>131.49</v>
      </c>
    </row>
    <row r="785" spans="1:10" ht="0.95" customHeight="1" thickTop="1" x14ac:dyDescent="0.2">
      <c r="A785" s="29"/>
      <c r="B785" s="29"/>
      <c r="C785" s="29"/>
      <c r="D785" s="29"/>
      <c r="E785" s="29"/>
      <c r="F785" s="29"/>
      <c r="G785" s="29"/>
      <c r="H785" s="29"/>
      <c r="I785" s="29"/>
      <c r="J785" s="29"/>
    </row>
    <row r="786" spans="1:10" ht="18" customHeight="1" x14ac:dyDescent="0.2">
      <c r="A786" s="26" t="s">
        <v>251</v>
      </c>
      <c r="B786" s="24" t="s">
        <v>467</v>
      </c>
      <c r="C786" s="26" t="s">
        <v>466</v>
      </c>
      <c r="D786" s="26" t="s">
        <v>1</v>
      </c>
      <c r="E786" s="118" t="s">
        <v>486</v>
      </c>
      <c r="F786" s="118"/>
      <c r="G786" s="25" t="s">
        <v>465</v>
      </c>
      <c r="H786" s="24" t="s">
        <v>464</v>
      </c>
      <c r="I786" s="24" t="s">
        <v>463</v>
      </c>
      <c r="J786" s="24" t="s">
        <v>2</v>
      </c>
    </row>
    <row r="787" spans="1:10" ht="36" customHeight="1" x14ac:dyDescent="0.2">
      <c r="A787" s="16" t="s">
        <v>485</v>
      </c>
      <c r="B787" s="14" t="s">
        <v>250</v>
      </c>
      <c r="C787" s="16" t="s">
        <v>25</v>
      </c>
      <c r="D787" s="16" t="s">
        <v>249</v>
      </c>
      <c r="E787" s="119" t="s">
        <v>566</v>
      </c>
      <c r="F787" s="119"/>
      <c r="G787" s="15" t="s">
        <v>66</v>
      </c>
      <c r="H787" s="44">
        <v>1</v>
      </c>
      <c r="I787" s="13">
        <v>70.930000000000007</v>
      </c>
      <c r="J787" s="13">
        <v>70.930000000000007</v>
      </c>
    </row>
    <row r="788" spans="1:10" ht="24" customHeight="1" x14ac:dyDescent="0.2">
      <c r="A788" s="42" t="s">
        <v>484</v>
      </c>
      <c r="B788" s="43" t="s">
        <v>630</v>
      </c>
      <c r="C788" s="42" t="s">
        <v>25</v>
      </c>
      <c r="D788" s="42" t="s">
        <v>629</v>
      </c>
      <c r="E788" s="121" t="s">
        <v>481</v>
      </c>
      <c r="F788" s="121"/>
      <c r="G788" s="41" t="s">
        <v>480</v>
      </c>
      <c r="H788" s="40">
        <v>0.22120000000000001</v>
      </c>
      <c r="I788" s="39">
        <v>21.54</v>
      </c>
      <c r="J788" s="39">
        <v>4.76</v>
      </c>
    </row>
    <row r="789" spans="1:10" ht="24" customHeight="1" x14ac:dyDescent="0.2">
      <c r="A789" s="42" t="s">
        <v>484</v>
      </c>
      <c r="B789" s="43" t="s">
        <v>628</v>
      </c>
      <c r="C789" s="42" t="s">
        <v>25</v>
      </c>
      <c r="D789" s="42" t="s">
        <v>627</v>
      </c>
      <c r="E789" s="121" t="s">
        <v>481</v>
      </c>
      <c r="F789" s="121"/>
      <c r="G789" s="41" t="s">
        <v>480</v>
      </c>
      <c r="H789" s="40">
        <v>0.22120000000000001</v>
      </c>
      <c r="I789" s="39">
        <v>16.34</v>
      </c>
      <c r="J789" s="39">
        <v>3.61</v>
      </c>
    </row>
    <row r="790" spans="1:10" ht="24" customHeight="1" x14ac:dyDescent="0.2">
      <c r="A790" s="37" t="s">
        <v>479</v>
      </c>
      <c r="B790" s="38" t="s">
        <v>700</v>
      </c>
      <c r="C790" s="37" t="s">
        <v>25</v>
      </c>
      <c r="D790" s="37" t="s">
        <v>699</v>
      </c>
      <c r="E790" s="116" t="s">
        <v>476</v>
      </c>
      <c r="F790" s="116"/>
      <c r="G790" s="36" t="s">
        <v>66</v>
      </c>
      <c r="H790" s="35">
        <v>1.06E-2</v>
      </c>
      <c r="I790" s="34">
        <v>10.69</v>
      </c>
      <c r="J790" s="34">
        <v>0.11</v>
      </c>
    </row>
    <row r="791" spans="1:10" ht="24" customHeight="1" x14ac:dyDescent="0.2">
      <c r="A791" s="37" t="s">
        <v>479</v>
      </c>
      <c r="B791" s="38" t="s">
        <v>698</v>
      </c>
      <c r="C791" s="37" t="s">
        <v>25</v>
      </c>
      <c r="D791" s="37" t="s">
        <v>697</v>
      </c>
      <c r="E791" s="116" t="s">
        <v>476</v>
      </c>
      <c r="F791" s="116"/>
      <c r="G791" s="36" t="s">
        <v>66</v>
      </c>
      <c r="H791" s="35">
        <v>1</v>
      </c>
      <c r="I791" s="34">
        <v>62.45</v>
      </c>
      <c r="J791" s="34">
        <v>62.45</v>
      </c>
    </row>
    <row r="792" spans="1:10" x14ac:dyDescent="0.2">
      <c r="A792" s="33"/>
      <c r="B792" s="33"/>
      <c r="C792" s="33"/>
      <c r="D792" s="33"/>
      <c r="E792" s="33" t="s">
        <v>474</v>
      </c>
      <c r="F792" s="32">
        <v>3.2</v>
      </c>
      <c r="G792" s="33" t="s">
        <v>473</v>
      </c>
      <c r="H792" s="32">
        <v>3.55</v>
      </c>
      <c r="I792" s="33" t="s">
        <v>472</v>
      </c>
      <c r="J792" s="32">
        <v>6.75</v>
      </c>
    </row>
    <row r="793" spans="1:10" x14ac:dyDescent="0.2">
      <c r="A793" s="33"/>
      <c r="B793" s="33"/>
      <c r="C793" s="33"/>
      <c r="D793" s="33"/>
      <c r="E793" s="33" t="s">
        <v>471</v>
      </c>
      <c r="F793" s="32">
        <v>15.87</v>
      </c>
      <c r="G793" s="33"/>
      <c r="H793" s="117" t="s">
        <v>470</v>
      </c>
      <c r="I793" s="117"/>
      <c r="J793" s="32">
        <v>86.8</v>
      </c>
    </row>
    <row r="794" spans="1:10" ht="30" customHeight="1" thickBot="1" x14ac:dyDescent="0.25">
      <c r="A794" s="10"/>
      <c r="B794" s="10"/>
      <c r="C794" s="10"/>
      <c r="D794" s="10"/>
      <c r="E794" s="10"/>
      <c r="F794" s="10"/>
      <c r="G794" s="10" t="s">
        <v>469</v>
      </c>
      <c r="H794" s="31">
        <v>5</v>
      </c>
      <c r="I794" s="10" t="s">
        <v>468</v>
      </c>
      <c r="J794" s="30">
        <v>434</v>
      </c>
    </row>
    <row r="795" spans="1:10" ht="0.95" customHeight="1" thickTop="1" x14ac:dyDescent="0.2">
      <c r="A795" s="29"/>
      <c r="B795" s="29"/>
      <c r="C795" s="29"/>
      <c r="D795" s="29"/>
      <c r="E795" s="29"/>
      <c r="F795" s="29"/>
      <c r="G795" s="29"/>
      <c r="H795" s="29"/>
      <c r="I795" s="29"/>
      <c r="J795" s="29"/>
    </row>
    <row r="796" spans="1:10" ht="18" customHeight="1" x14ac:dyDescent="0.2">
      <c r="A796" s="26" t="s">
        <v>248</v>
      </c>
      <c r="B796" s="24" t="s">
        <v>467</v>
      </c>
      <c r="C796" s="26" t="s">
        <v>466</v>
      </c>
      <c r="D796" s="26" t="s">
        <v>1</v>
      </c>
      <c r="E796" s="118" t="s">
        <v>486</v>
      </c>
      <c r="F796" s="118"/>
      <c r="G796" s="25" t="s">
        <v>465</v>
      </c>
      <c r="H796" s="24" t="s">
        <v>464</v>
      </c>
      <c r="I796" s="24" t="s">
        <v>463</v>
      </c>
      <c r="J796" s="24" t="s">
        <v>2</v>
      </c>
    </row>
    <row r="797" spans="1:10" ht="24" customHeight="1" x14ac:dyDescent="0.2">
      <c r="A797" s="16" t="s">
        <v>485</v>
      </c>
      <c r="B797" s="14" t="s">
        <v>247</v>
      </c>
      <c r="C797" s="16" t="s">
        <v>25</v>
      </c>
      <c r="D797" s="16" t="s">
        <v>246</v>
      </c>
      <c r="E797" s="119" t="s">
        <v>566</v>
      </c>
      <c r="F797" s="119"/>
      <c r="G797" s="15" t="s">
        <v>66</v>
      </c>
      <c r="H797" s="44">
        <v>1</v>
      </c>
      <c r="I797" s="13">
        <v>36.520000000000003</v>
      </c>
      <c r="J797" s="13">
        <v>36.520000000000003</v>
      </c>
    </row>
    <row r="798" spans="1:10" ht="24" customHeight="1" x14ac:dyDescent="0.2">
      <c r="A798" s="42" t="s">
        <v>484</v>
      </c>
      <c r="B798" s="43" t="s">
        <v>630</v>
      </c>
      <c r="C798" s="42" t="s">
        <v>25</v>
      </c>
      <c r="D798" s="42" t="s">
        <v>629</v>
      </c>
      <c r="E798" s="121" t="s">
        <v>481</v>
      </c>
      <c r="F798" s="121"/>
      <c r="G798" s="41" t="s">
        <v>480</v>
      </c>
      <c r="H798" s="40">
        <v>0.1133</v>
      </c>
      <c r="I798" s="39">
        <v>21.54</v>
      </c>
      <c r="J798" s="39">
        <v>2.44</v>
      </c>
    </row>
    <row r="799" spans="1:10" ht="24" customHeight="1" x14ac:dyDescent="0.2">
      <c r="A799" s="42" t="s">
        <v>484</v>
      </c>
      <c r="B799" s="43" t="s">
        <v>628</v>
      </c>
      <c r="C799" s="42" t="s">
        <v>25</v>
      </c>
      <c r="D799" s="42" t="s">
        <v>627</v>
      </c>
      <c r="E799" s="121" t="s">
        <v>481</v>
      </c>
      <c r="F799" s="121"/>
      <c r="G799" s="41" t="s">
        <v>480</v>
      </c>
      <c r="H799" s="40">
        <v>0.1133</v>
      </c>
      <c r="I799" s="39">
        <v>16.34</v>
      </c>
      <c r="J799" s="39">
        <v>1.85</v>
      </c>
    </row>
    <row r="800" spans="1:10" ht="24" customHeight="1" x14ac:dyDescent="0.2">
      <c r="A800" s="37" t="s">
        <v>479</v>
      </c>
      <c r="B800" s="38" t="s">
        <v>696</v>
      </c>
      <c r="C800" s="37" t="s">
        <v>25</v>
      </c>
      <c r="D800" s="37" t="s">
        <v>695</v>
      </c>
      <c r="E800" s="116" t="s">
        <v>476</v>
      </c>
      <c r="F800" s="116"/>
      <c r="G800" s="36" t="s">
        <v>66</v>
      </c>
      <c r="H800" s="35">
        <v>7.1400000000000005E-2</v>
      </c>
      <c r="I800" s="34">
        <v>16.32</v>
      </c>
      <c r="J800" s="34">
        <v>1.1599999999999999</v>
      </c>
    </row>
    <row r="801" spans="1:10" ht="24" customHeight="1" x14ac:dyDescent="0.2">
      <c r="A801" s="37" t="s">
        <v>479</v>
      </c>
      <c r="B801" s="38" t="s">
        <v>652</v>
      </c>
      <c r="C801" s="37" t="s">
        <v>25</v>
      </c>
      <c r="D801" s="37" t="s">
        <v>651</v>
      </c>
      <c r="E801" s="116" t="s">
        <v>476</v>
      </c>
      <c r="F801" s="116"/>
      <c r="G801" s="36" t="s">
        <v>66</v>
      </c>
      <c r="H801" s="35">
        <v>1.14E-2</v>
      </c>
      <c r="I801" s="34">
        <v>1.39</v>
      </c>
      <c r="J801" s="34">
        <v>0.01</v>
      </c>
    </row>
    <row r="802" spans="1:10" ht="24" customHeight="1" x14ac:dyDescent="0.2">
      <c r="A802" s="37" t="s">
        <v>479</v>
      </c>
      <c r="B802" s="38" t="s">
        <v>694</v>
      </c>
      <c r="C802" s="37" t="s">
        <v>25</v>
      </c>
      <c r="D802" s="37" t="s">
        <v>693</v>
      </c>
      <c r="E802" s="116" t="s">
        <v>476</v>
      </c>
      <c r="F802" s="116"/>
      <c r="G802" s="36" t="s">
        <v>66</v>
      </c>
      <c r="H802" s="35">
        <v>1</v>
      </c>
      <c r="I802" s="34">
        <v>30.05</v>
      </c>
      <c r="J802" s="34">
        <v>30.05</v>
      </c>
    </row>
    <row r="803" spans="1:10" ht="24" customHeight="1" x14ac:dyDescent="0.2">
      <c r="A803" s="37" t="s">
        <v>479</v>
      </c>
      <c r="B803" s="38" t="s">
        <v>650</v>
      </c>
      <c r="C803" s="37" t="s">
        <v>25</v>
      </c>
      <c r="D803" s="37" t="s">
        <v>649</v>
      </c>
      <c r="E803" s="116" t="s">
        <v>476</v>
      </c>
      <c r="F803" s="116"/>
      <c r="G803" s="36" t="s">
        <v>66</v>
      </c>
      <c r="H803" s="35">
        <v>1.7999999999999999E-2</v>
      </c>
      <c r="I803" s="34">
        <v>56.66</v>
      </c>
      <c r="J803" s="34">
        <v>1.01</v>
      </c>
    </row>
    <row r="804" spans="1:10" x14ac:dyDescent="0.2">
      <c r="A804" s="33"/>
      <c r="B804" s="33"/>
      <c r="C804" s="33"/>
      <c r="D804" s="33"/>
      <c r="E804" s="33" t="s">
        <v>474</v>
      </c>
      <c r="F804" s="32">
        <v>1.63</v>
      </c>
      <c r="G804" s="33" t="s">
        <v>473</v>
      </c>
      <c r="H804" s="32">
        <v>1.82</v>
      </c>
      <c r="I804" s="33" t="s">
        <v>472</v>
      </c>
      <c r="J804" s="32">
        <v>3.45</v>
      </c>
    </row>
    <row r="805" spans="1:10" x14ac:dyDescent="0.2">
      <c r="A805" s="33"/>
      <c r="B805" s="33"/>
      <c r="C805" s="33"/>
      <c r="D805" s="33"/>
      <c r="E805" s="33" t="s">
        <v>471</v>
      </c>
      <c r="F805" s="32">
        <v>8.17</v>
      </c>
      <c r="G805" s="33"/>
      <c r="H805" s="117" t="s">
        <v>470</v>
      </c>
      <c r="I805" s="117"/>
      <c r="J805" s="32">
        <v>44.69</v>
      </c>
    </row>
    <row r="806" spans="1:10" ht="30" customHeight="1" thickBot="1" x14ac:dyDescent="0.25">
      <c r="A806" s="10"/>
      <c r="B806" s="10"/>
      <c r="C806" s="10"/>
      <c r="D806" s="10"/>
      <c r="E806" s="10"/>
      <c r="F806" s="10"/>
      <c r="G806" s="10" t="s">
        <v>469</v>
      </c>
      <c r="H806" s="31">
        <v>1</v>
      </c>
      <c r="I806" s="10" t="s">
        <v>468</v>
      </c>
      <c r="J806" s="30">
        <v>44.69</v>
      </c>
    </row>
    <row r="807" spans="1:10" ht="0.95" customHeight="1" thickTop="1" x14ac:dyDescent="0.2">
      <c r="A807" s="29"/>
      <c r="B807" s="29"/>
      <c r="C807" s="29"/>
      <c r="D807" s="29"/>
      <c r="E807" s="29"/>
      <c r="F807" s="29"/>
      <c r="G807" s="29"/>
      <c r="H807" s="29"/>
      <c r="I807" s="29"/>
      <c r="J807" s="29"/>
    </row>
    <row r="808" spans="1:10" ht="24" customHeight="1" x14ac:dyDescent="0.2">
      <c r="A808" s="18" t="s">
        <v>245</v>
      </c>
      <c r="B808" s="18"/>
      <c r="C808" s="18"/>
      <c r="D808" s="18" t="s">
        <v>244</v>
      </c>
      <c r="E808" s="18"/>
      <c r="F808" s="120"/>
      <c r="G808" s="120"/>
      <c r="H808" s="19"/>
      <c r="I808" s="18"/>
      <c r="J808" s="17">
        <v>2074.2800000000002</v>
      </c>
    </row>
    <row r="809" spans="1:10" ht="18" customHeight="1" x14ac:dyDescent="0.2">
      <c r="A809" s="26" t="s">
        <v>241</v>
      </c>
      <c r="B809" s="24" t="s">
        <v>467</v>
      </c>
      <c r="C809" s="26" t="s">
        <v>466</v>
      </c>
      <c r="D809" s="26" t="s">
        <v>1</v>
      </c>
      <c r="E809" s="118" t="s">
        <v>486</v>
      </c>
      <c r="F809" s="118"/>
      <c r="G809" s="25" t="s">
        <v>465</v>
      </c>
      <c r="H809" s="24" t="s">
        <v>464</v>
      </c>
      <c r="I809" s="24" t="s">
        <v>463</v>
      </c>
      <c r="J809" s="24" t="s">
        <v>2</v>
      </c>
    </row>
    <row r="810" spans="1:10" ht="60" customHeight="1" x14ac:dyDescent="0.2">
      <c r="A810" s="16" t="s">
        <v>485</v>
      </c>
      <c r="B810" s="14" t="s">
        <v>243</v>
      </c>
      <c r="C810" s="16" t="s">
        <v>45</v>
      </c>
      <c r="D810" s="16" t="s">
        <v>242</v>
      </c>
      <c r="E810" s="119" t="s">
        <v>691</v>
      </c>
      <c r="F810" s="119"/>
      <c r="G810" s="15" t="s">
        <v>43</v>
      </c>
      <c r="H810" s="44">
        <v>1</v>
      </c>
      <c r="I810" s="13">
        <v>109.46</v>
      </c>
      <c r="J810" s="13">
        <v>109.46</v>
      </c>
    </row>
    <row r="811" spans="1:10" ht="24" customHeight="1" x14ac:dyDescent="0.2">
      <c r="A811" s="42" t="s">
        <v>484</v>
      </c>
      <c r="B811" s="43" t="s">
        <v>590</v>
      </c>
      <c r="C811" s="42" t="s">
        <v>45</v>
      </c>
      <c r="D811" s="42" t="s">
        <v>589</v>
      </c>
      <c r="E811" s="121" t="s">
        <v>513</v>
      </c>
      <c r="F811" s="121"/>
      <c r="G811" s="41" t="s">
        <v>512</v>
      </c>
      <c r="H811" s="40">
        <v>0.6</v>
      </c>
      <c r="I811" s="39">
        <v>3.39</v>
      </c>
      <c r="J811" s="39">
        <v>2.0299999999999998</v>
      </c>
    </row>
    <row r="812" spans="1:10" ht="60" customHeight="1" x14ac:dyDescent="0.2">
      <c r="A812" s="37" t="s">
        <v>479</v>
      </c>
      <c r="B812" s="38" t="s">
        <v>692</v>
      </c>
      <c r="C812" s="37" t="s">
        <v>45</v>
      </c>
      <c r="D812" s="37" t="s">
        <v>242</v>
      </c>
      <c r="E812" s="116" t="s">
        <v>476</v>
      </c>
      <c r="F812" s="116"/>
      <c r="G812" s="36" t="s">
        <v>43</v>
      </c>
      <c r="H812" s="35">
        <v>1</v>
      </c>
      <c r="I812" s="34">
        <v>99.05</v>
      </c>
      <c r="J812" s="34">
        <v>99.05</v>
      </c>
    </row>
    <row r="813" spans="1:10" ht="24" customHeight="1" x14ac:dyDescent="0.2">
      <c r="A813" s="37" t="s">
        <v>479</v>
      </c>
      <c r="B813" s="38" t="s">
        <v>584</v>
      </c>
      <c r="C813" s="37" t="s">
        <v>25</v>
      </c>
      <c r="D813" s="37" t="s">
        <v>583</v>
      </c>
      <c r="E813" s="116" t="s">
        <v>505</v>
      </c>
      <c r="F813" s="116"/>
      <c r="G813" s="36" t="s">
        <v>480</v>
      </c>
      <c r="H813" s="35">
        <v>0.6</v>
      </c>
      <c r="I813" s="34">
        <v>13.97</v>
      </c>
      <c r="J813" s="34">
        <v>8.3800000000000008</v>
      </c>
    </row>
    <row r="814" spans="1:10" x14ac:dyDescent="0.2">
      <c r="A814" s="33"/>
      <c r="B814" s="33"/>
      <c r="C814" s="33"/>
      <c r="D814" s="33"/>
      <c r="E814" s="33" t="s">
        <v>474</v>
      </c>
      <c r="F814" s="32">
        <v>3.97</v>
      </c>
      <c r="G814" s="33" t="s">
        <v>473</v>
      </c>
      <c r="H814" s="32">
        <v>4.41</v>
      </c>
      <c r="I814" s="33" t="s">
        <v>472</v>
      </c>
      <c r="J814" s="32">
        <v>8.3800000000000008</v>
      </c>
    </row>
    <row r="815" spans="1:10" x14ac:dyDescent="0.2">
      <c r="A815" s="33"/>
      <c r="B815" s="33"/>
      <c r="C815" s="33"/>
      <c r="D815" s="33"/>
      <c r="E815" s="33" t="s">
        <v>471</v>
      </c>
      <c r="F815" s="32">
        <v>24.51</v>
      </c>
      <c r="G815" s="33"/>
      <c r="H815" s="117" t="s">
        <v>470</v>
      </c>
      <c r="I815" s="117"/>
      <c r="J815" s="32">
        <v>133.97</v>
      </c>
    </row>
    <row r="816" spans="1:10" ht="30" customHeight="1" thickBot="1" x14ac:dyDescent="0.25">
      <c r="A816" s="10"/>
      <c r="B816" s="10"/>
      <c r="C816" s="10"/>
      <c r="D816" s="10"/>
      <c r="E816" s="10"/>
      <c r="F816" s="10"/>
      <c r="G816" s="10" t="s">
        <v>469</v>
      </c>
      <c r="H816" s="31">
        <v>3</v>
      </c>
      <c r="I816" s="10" t="s">
        <v>468</v>
      </c>
      <c r="J816" s="30">
        <v>401.91</v>
      </c>
    </row>
    <row r="817" spans="1:10" ht="0.95" customHeight="1" thickTop="1" x14ac:dyDescent="0.2">
      <c r="A817" s="29"/>
      <c r="B817" s="29"/>
      <c r="C817" s="29"/>
      <c r="D817" s="29"/>
      <c r="E817" s="29"/>
      <c r="F817" s="29"/>
      <c r="G817" s="29"/>
      <c r="H817" s="29"/>
      <c r="I817" s="29"/>
      <c r="J817" s="29"/>
    </row>
    <row r="818" spans="1:10" ht="18" customHeight="1" x14ac:dyDescent="0.2">
      <c r="A818" s="26" t="s">
        <v>241</v>
      </c>
      <c r="B818" s="24" t="s">
        <v>467</v>
      </c>
      <c r="C818" s="26" t="s">
        <v>466</v>
      </c>
      <c r="D818" s="26" t="s">
        <v>1</v>
      </c>
      <c r="E818" s="118" t="s">
        <v>486</v>
      </c>
      <c r="F818" s="118"/>
      <c r="G818" s="25" t="s">
        <v>465</v>
      </c>
      <c r="H818" s="24" t="s">
        <v>464</v>
      </c>
      <c r="I818" s="24" t="s">
        <v>463</v>
      </c>
      <c r="J818" s="24" t="s">
        <v>2</v>
      </c>
    </row>
    <row r="819" spans="1:10" ht="24" customHeight="1" x14ac:dyDescent="0.2">
      <c r="A819" s="16" t="s">
        <v>485</v>
      </c>
      <c r="B819" s="14" t="s">
        <v>240</v>
      </c>
      <c r="C819" s="16" t="s">
        <v>45</v>
      </c>
      <c r="D819" s="16" t="s">
        <v>239</v>
      </c>
      <c r="E819" s="119" t="s">
        <v>691</v>
      </c>
      <c r="F819" s="119"/>
      <c r="G819" s="15" t="s">
        <v>43</v>
      </c>
      <c r="H819" s="44">
        <v>1</v>
      </c>
      <c r="I819" s="13">
        <v>66.33</v>
      </c>
      <c r="J819" s="13">
        <v>66.33</v>
      </c>
    </row>
    <row r="820" spans="1:10" ht="24" customHeight="1" x14ac:dyDescent="0.2">
      <c r="A820" s="42" t="s">
        <v>484</v>
      </c>
      <c r="B820" s="43" t="s">
        <v>590</v>
      </c>
      <c r="C820" s="42" t="s">
        <v>45</v>
      </c>
      <c r="D820" s="42" t="s">
        <v>589</v>
      </c>
      <c r="E820" s="121" t="s">
        <v>513</v>
      </c>
      <c r="F820" s="121"/>
      <c r="G820" s="41" t="s">
        <v>512</v>
      </c>
      <c r="H820" s="40">
        <v>0.3</v>
      </c>
      <c r="I820" s="39">
        <v>3.39</v>
      </c>
      <c r="J820" s="39">
        <v>1.01</v>
      </c>
    </row>
    <row r="821" spans="1:10" ht="24" customHeight="1" x14ac:dyDescent="0.2">
      <c r="A821" s="37" t="s">
        <v>479</v>
      </c>
      <c r="B821" s="38" t="s">
        <v>690</v>
      </c>
      <c r="C821" s="37" t="s">
        <v>45</v>
      </c>
      <c r="D821" s="37" t="s">
        <v>239</v>
      </c>
      <c r="E821" s="116" t="s">
        <v>476</v>
      </c>
      <c r="F821" s="116"/>
      <c r="G821" s="36" t="s">
        <v>43</v>
      </c>
      <c r="H821" s="35">
        <v>1</v>
      </c>
      <c r="I821" s="34">
        <v>61.13</v>
      </c>
      <c r="J821" s="34">
        <v>61.13</v>
      </c>
    </row>
    <row r="822" spans="1:10" ht="24" customHeight="1" x14ac:dyDescent="0.2">
      <c r="A822" s="37" t="s">
        <v>479</v>
      </c>
      <c r="B822" s="38" t="s">
        <v>584</v>
      </c>
      <c r="C822" s="37" t="s">
        <v>25</v>
      </c>
      <c r="D822" s="37" t="s">
        <v>583</v>
      </c>
      <c r="E822" s="116" t="s">
        <v>505</v>
      </c>
      <c r="F822" s="116"/>
      <c r="G822" s="36" t="s">
        <v>480</v>
      </c>
      <c r="H822" s="35">
        <v>0.3</v>
      </c>
      <c r="I822" s="34">
        <v>13.97</v>
      </c>
      <c r="J822" s="34">
        <v>4.1900000000000004</v>
      </c>
    </row>
    <row r="823" spans="1:10" x14ac:dyDescent="0.2">
      <c r="A823" s="33"/>
      <c r="B823" s="33"/>
      <c r="C823" s="33"/>
      <c r="D823" s="33"/>
      <c r="E823" s="33" t="s">
        <v>474</v>
      </c>
      <c r="F823" s="32">
        <v>1.99</v>
      </c>
      <c r="G823" s="33" t="s">
        <v>473</v>
      </c>
      <c r="H823" s="32">
        <v>2.2000000000000002</v>
      </c>
      <c r="I823" s="33" t="s">
        <v>472</v>
      </c>
      <c r="J823" s="32">
        <v>4.1900000000000004</v>
      </c>
    </row>
    <row r="824" spans="1:10" x14ac:dyDescent="0.2">
      <c r="A824" s="33"/>
      <c r="B824" s="33"/>
      <c r="C824" s="33"/>
      <c r="D824" s="33"/>
      <c r="E824" s="33" t="s">
        <v>471</v>
      </c>
      <c r="F824" s="32">
        <v>14.84</v>
      </c>
      <c r="G824" s="33"/>
      <c r="H824" s="117" t="s">
        <v>470</v>
      </c>
      <c r="I824" s="117"/>
      <c r="J824" s="32">
        <v>81.17</v>
      </c>
    </row>
    <row r="825" spans="1:10" ht="30" customHeight="1" thickBot="1" x14ac:dyDescent="0.25">
      <c r="A825" s="10"/>
      <c r="B825" s="10"/>
      <c r="C825" s="10"/>
      <c r="D825" s="10"/>
      <c r="E825" s="10"/>
      <c r="F825" s="10"/>
      <c r="G825" s="10" t="s">
        <v>469</v>
      </c>
      <c r="H825" s="31">
        <v>4</v>
      </c>
      <c r="I825" s="10" t="s">
        <v>468</v>
      </c>
      <c r="J825" s="30">
        <v>324.68</v>
      </c>
    </row>
    <row r="826" spans="1:10" ht="0.95" customHeight="1" thickTop="1" x14ac:dyDescent="0.2">
      <c r="A826" s="29"/>
      <c r="B826" s="29"/>
      <c r="C826" s="29"/>
      <c r="D826" s="29"/>
      <c r="E826" s="29"/>
      <c r="F826" s="29"/>
      <c r="G826" s="29"/>
      <c r="H826" s="29"/>
      <c r="I826" s="29"/>
      <c r="J826" s="29"/>
    </row>
    <row r="827" spans="1:10" ht="18" customHeight="1" x14ac:dyDescent="0.2">
      <c r="A827" s="26" t="s">
        <v>238</v>
      </c>
      <c r="B827" s="24" t="s">
        <v>467</v>
      </c>
      <c r="C827" s="26" t="s">
        <v>466</v>
      </c>
      <c r="D827" s="26" t="s">
        <v>1</v>
      </c>
      <c r="E827" s="118" t="s">
        <v>486</v>
      </c>
      <c r="F827" s="118"/>
      <c r="G827" s="25" t="s">
        <v>465</v>
      </c>
      <c r="H827" s="24" t="s">
        <v>464</v>
      </c>
      <c r="I827" s="24" t="s">
        <v>463</v>
      </c>
      <c r="J827" s="24" t="s">
        <v>2</v>
      </c>
    </row>
    <row r="828" spans="1:10" ht="36" customHeight="1" x14ac:dyDescent="0.2">
      <c r="A828" s="16" t="s">
        <v>485</v>
      </c>
      <c r="B828" s="14" t="s">
        <v>237</v>
      </c>
      <c r="C828" s="16" t="s">
        <v>25</v>
      </c>
      <c r="D828" s="16" t="s">
        <v>236</v>
      </c>
      <c r="E828" s="119" t="s">
        <v>566</v>
      </c>
      <c r="F828" s="119"/>
      <c r="G828" s="15" t="s">
        <v>66</v>
      </c>
      <c r="H828" s="44">
        <v>1</v>
      </c>
      <c r="I828" s="13">
        <v>260.61</v>
      </c>
      <c r="J828" s="13">
        <v>260.61</v>
      </c>
    </row>
    <row r="829" spans="1:10" ht="24" customHeight="1" x14ac:dyDescent="0.2">
      <c r="A829" s="42" t="s">
        <v>484</v>
      </c>
      <c r="B829" s="43" t="s">
        <v>483</v>
      </c>
      <c r="C829" s="42" t="s">
        <v>25</v>
      </c>
      <c r="D829" s="42" t="s">
        <v>482</v>
      </c>
      <c r="E829" s="121" t="s">
        <v>481</v>
      </c>
      <c r="F829" s="121"/>
      <c r="G829" s="41" t="s">
        <v>480</v>
      </c>
      <c r="H829" s="40">
        <v>0.29880000000000001</v>
      </c>
      <c r="I829" s="39">
        <v>14.84</v>
      </c>
      <c r="J829" s="39">
        <v>4.43</v>
      </c>
    </row>
    <row r="830" spans="1:10" ht="24" customHeight="1" x14ac:dyDescent="0.2">
      <c r="A830" s="42" t="s">
        <v>484</v>
      </c>
      <c r="B830" s="43" t="s">
        <v>630</v>
      </c>
      <c r="C830" s="42" t="s">
        <v>25</v>
      </c>
      <c r="D830" s="42" t="s">
        <v>629</v>
      </c>
      <c r="E830" s="121" t="s">
        <v>481</v>
      </c>
      <c r="F830" s="121"/>
      <c r="G830" s="41" t="s">
        <v>480</v>
      </c>
      <c r="H830" s="40">
        <v>0.94850000000000001</v>
      </c>
      <c r="I830" s="39">
        <v>21.54</v>
      </c>
      <c r="J830" s="39">
        <v>20.43</v>
      </c>
    </row>
    <row r="831" spans="1:10" ht="24" customHeight="1" x14ac:dyDescent="0.2">
      <c r="A831" s="37" t="s">
        <v>479</v>
      </c>
      <c r="B831" s="38" t="s">
        <v>689</v>
      </c>
      <c r="C831" s="37" t="s">
        <v>25</v>
      </c>
      <c r="D831" s="37" t="s">
        <v>688</v>
      </c>
      <c r="E831" s="116" t="s">
        <v>476</v>
      </c>
      <c r="F831" s="116"/>
      <c r="G831" s="36" t="s">
        <v>66</v>
      </c>
      <c r="H831" s="35">
        <v>1</v>
      </c>
      <c r="I831" s="34">
        <v>172.45</v>
      </c>
      <c r="J831" s="34">
        <v>172.45</v>
      </c>
    </row>
    <row r="832" spans="1:10" ht="36" customHeight="1" x14ac:dyDescent="0.2">
      <c r="A832" s="37" t="s">
        <v>479</v>
      </c>
      <c r="B832" s="38" t="s">
        <v>685</v>
      </c>
      <c r="C832" s="37" t="s">
        <v>25</v>
      </c>
      <c r="D832" s="37" t="s">
        <v>684</v>
      </c>
      <c r="E832" s="116" t="s">
        <v>476</v>
      </c>
      <c r="F832" s="116"/>
      <c r="G832" s="36" t="s">
        <v>66</v>
      </c>
      <c r="H832" s="35">
        <v>6</v>
      </c>
      <c r="I832" s="34">
        <v>10.55</v>
      </c>
      <c r="J832" s="34">
        <v>63.3</v>
      </c>
    </row>
    <row r="833" spans="1:10" x14ac:dyDescent="0.2">
      <c r="A833" s="33"/>
      <c r="B833" s="33"/>
      <c r="C833" s="33"/>
      <c r="D833" s="33"/>
      <c r="E833" s="33" t="s">
        <v>474</v>
      </c>
      <c r="F833" s="32">
        <v>9.56</v>
      </c>
      <c r="G833" s="33" t="s">
        <v>473</v>
      </c>
      <c r="H833" s="32">
        <v>10.61</v>
      </c>
      <c r="I833" s="33" t="s">
        <v>472</v>
      </c>
      <c r="J833" s="32">
        <v>20.170000000000002</v>
      </c>
    </row>
    <row r="834" spans="1:10" x14ac:dyDescent="0.2">
      <c r="A834" s="33"/>
      <c r="B834" s="33"/>
      <c r="C834" s="33"/>
      <c r="D834" s="33"/>
      <c r="E834" s="33" t="s">
        <v>471</v>
      </c>
      <c r="F834" s="32">
        <v>58.3</v>
      </c>
      <c r="G834" s="33"/>
      <c r="H834" s="117" t="s">
        <v>470</v>
      </c>
      <c r="I834" s="117"/>
      <c r="J834" s="32">
        <v>318.91000000000003</v>
      </c>
    </row>
    <row r="835" spans="1:10" ht="30" customHeight="1" thickBot="1" x14ac:dyDescent="0.25">
      <c r="A835" s="10"/>
      <c r="B835" s="10"/>
      <c r="C835" s="10"/>
      <c r="D835" s="10"/>
      <c r="E835" s="10"/>
      <c r="F835" s="10"/>
      <c r="G835" s="10" t="s">
        <v>469</v>
      </c>
      <c r="H835" s="31">
        <v>2</v>
      </c>
      <c r="I835" s="10" t="s">
        <v>468</v>
      </c>
      <c r="J835" s="30">
        <v>637.82000000000005</v>
      </c>
    </row>
    <row r="836" spans="1:10" ht="0.95" customHeight="1" thickTop="1" x14ac:dyDescent="0.2">
      <c r="A836" s="29"/>
      <c r="B836" s="29"/>
      <c r="C836" s="29"/>
      <c r="D836" s="29"/>
      <c r="E836" s="29"/>
      <c r="F836" s="29"/>
      <c r="G836" s="29"/>
      <c r="H836" s="29"/>
      <c r="I836" s="29"/>
      <c r="J836" s="29"/>
    </row>
    <row r="837" spans="1:10" ht="18" customHeight="1" x14ac:dyDescent="0.2">
      <c r="A837" s="26" t="s">
        <v>235</v>
      </c>
      <c r="B837" s="24" t="s">
        <v>467</v>
      </c>
      <c r="C837" s="26" t="s">
        <v>466</v>
      </c>
      <c r="D837" s="26" t="s">
        <v>1</v>
      </c>
      <c r="E837" s="118" t="s">
        <v>486</v>
      </c>
      <c r="F837" s="118"/>
      <c r="G837" s="25" t="s">
        <v>465</v>
      </c>
      <c r="H837" s="24" t="s">
        <v>464</v>
      </c>
      <c r="I837" s="24" t="s">
        <v>463</v>
      </c>
      <c r="J837" s="24" t="s">
        <v>2</v>
      </c>
    </row>
    <row r="838" spans="1:10" ht="36" customHeight="1" x14ac:dyDescent="0.2">
      <c r="A838" s="16" t="s">
        <v>485</v>
      </c>
      <c r="B838" s="14" t="s">
        <v>234</v>
      </c>
      <c r="C838" s="16" t="s">
        <v>25</v>
      </c>
      <c r="D838" s="16" t="s">
        <v>233</v>
      </c>
      <c r="E838" s="119" t="s">
        <v>566</v>
      </c>
      <c r="F838" s="119"/>
      <c r="G838" s="15" t="s">
        <v>66</v>
      </c>
      <c r="H838" s="44">
        <v>1</v>
      </c>
      <c r="I838" s="13">
        <v>249.89</v>
      </c>
      <c r="J838" s="13">
        <v>249.89</v>
      </c>
    </row>
    <row r="839" spans="1:10" ht="24" customHeight="1" x14ac:dyDescent="0.2">
      <c r="A839" s="42" t="s">
        <v>484</v>
      </c>
      <c r="B839" s="43" t="s">
        <v>483</v>
      </c>
      <c r="C839" s="42" t="s">
        <v>25</v>
      </c>
      <c r="D839" s="42" t="s">
        <v>482</v>
      </c>
      <c r="E839" s="121" t="s">
        <v>481</v>
      </c>
      <c r="F839" s="121"/>
      <c r="G839" s="41" t="s">
        <v>480</v>
      </c>
      <c r="H839" s="40">
        <v>0.29880000000000001</v>
      </c>
      <c r="I839" s="39">
        <v>14.84</v>
      </c>
      <c r="J839" s="39">
        <v>4.43</v>
      </c>
    </row>
    <row r="840" spans="1:10" ht="24" customHeight="1" x14ac:dyDescent="0.2">
      <c r="A840" s="42" t="s">
        <v>484</v>
      </c>
      <c r="B840" s="43" t="s">
        <v>630</v>
      </c>
      <c r="C840" s="42" t="s">
        <v>25</v>
      </c>
      <c r="D840" s="42" t="s">
        <v>629</v>
      </c>
      <c r="E840" s="121" t="s">
        <v>481</v>
      </c>
      <c r="F840" s="121"/>
      <c r="G840" s="41" t="s">
        <v>480</v>
      </c>
      <c r="H840" s="40">
        <v>0.94850000000000001</v>
      </c>
      <c r="I840" s="39">
        <v>21.54</v>
      </c>
      <c r="J840" s="39">
        <v>20.43</v>
      </c>
    </row>
    <row r="841" spans="1:10" ht="24" customHeight="1" x14ac:dyDescent="0.2">
      <c r="A841" s="37" t="s">
        <v>479</v>
      </c>
      <c r="B841" s="38" t="s">
        <v>687</v>
      </c>
      <c r="C841" s="37" t="s">
        <v>25</v>
      </c>
      <c r="D841" s="37" t="s">
        <v>686</v>
      </c>
      <c r="E841" s="116" t="s">
        <v>476</v>
      </c>
      <c r="F841" s="116"/>
      <c r="G841" s="36" t="s">
        <v>66</v>
      </c>
      <c r="H841" s="35">
        <v>1</v>
      </c>
      <c r="I841" s="34">
        <v>161.72999999999999</v>
      </c>
      <c r="J841" s="34">
        <v>161.72999999999999</v>
      </c>
    </row>
    <row r="842" spans="1:10" ht="36" customHeight="1" x14ac:dyDescent="0.2">
      <c r="A842" s="37" t="s">
        <v>479</v>
      </c>
      <c r="B842" s="38" t="s">
        <v>685</v>
      </c>
      <c r="C842" s="37" t="s">
        <v>25</v>
      </c>
      <c r="D842" s="37" t="s">
        <v>684</v>
      </c>
      <c r="E842" s="116" t="s">
        <v>476</v>
      </c>
      <c r="F842" s="116"/>
      <c r="G842" s="36" t="s">
        <v>66</v>
      </c>
      <c r="H842" s="35">
        <v>6</v>
      </c>
      <c r="I842" s="34">
        <v>10.55</v>
      </c>
      <c r="J842" s="34">
        <v>63.3</v>
      </c>
    </row>
    <row r="843" spans="1:10" x14ac:dyDescent="0.2">
      <c r="A843" s="33"/>
      <c r="B843" s="33"/>
      <c r="C843" s="33"/>
      <c r="D843" s="33"/>
      <c r="E843" s="33" t="s">
        <v>474</v>
      </c>
      <c r="F843" s="32">
        <v>9.56</v>
      </c>
      <c r="G843" s="33" t="s">
        <v>473</v>
      </c>
      <c r="H843" s="32">
        <v>10.61</v>
      </c>
      <c r="I843" s="33" t="s">
        <v>472</v>
      </c>
      <c r="J843" s="32">
        <v>20.170000000000002</v>
      </c>
    </row>
    <row r="844" spans="1:10" x14ac:dyDescent="0.2">
      <c r="A844" s="33"/>
      <c r="B844" s="33"/>
      <c r="C844" s="33"/>
      <c r="D844" s="33"/>
      <c r="E844" s="33" t="s">
        <v>471</v>
      </c>
      <c r="F844" s="32">
        <v>55.9</v>
      </c>
      <c r="G844" s="33"/>
      <c r="H844" s="117" t="s">
        <v>470</v>
      </c>
      <c r="I844" s="117"/>
      <c r="J844" s="32">
        <v>305.79000000000002</v>
      </c>
    </row>
    <row r="845" spans="1:10" ht="30" customHeight="1" thickBot="1" x14ac:dyDescent="0.25">
      <c r="A845" s="10"/>
      <c r="B845" s="10"/>
      <c r="C845" s="10"/>
      <c r="D845" s="10"/>
      <c r="E845" s="10"/>
      <c r="F845" s="10"/>
      <c r="G845" s="10" t="s">
        <v>469</v>
      </c>
      <c r="H845" s="31">
        <v>1</v>
      </c>
      <c r="I845" s="10" t="s">
        <v>468</v>
      </c>
      <c r="J845" s="30">
        <v>305.79000000000002</v>
      </c>
    </row>
    <row r="846" spans="1:10" ht="0.95" customHeight="1" thickTop="1" x14ac:dyDescent="0.2">
      <c r="A846" s="29"/>
      <c r="B846" s="29"/>
      <c r="C846" s="29"/>
      <c r="D846" s="29"/>
      <c r="E846" s="29"/>
      <c r="F846" s="29"/>
      <c r="G846" s="29"/>
      <c r="H846" s="29"/>
      <c r="I846" s="29"/>
      <c r="J846" s="29"/>
    </row>
    <row r="847" spans="1:10" ht="18" customHeight="1" x14ac:dyDescent="0.2">
      <c r="A847" s="26" t="s">
        <v>232</v>
      </c>
      <c r="B847" s="24" t="s">
        <v>467</v>
      </c>
      <c r="C847" s="26" t="s">
        <v>466</v>
      </c>
      <c r="D847" s="26" t="s">
        <v>1</v>
      </c>
      <c r="E847" s="118" t="s">
        <v>486</v>
      </c>
      <c r="F847" s="118"/>
      <c r="G847" s="25" t="s">
        <v>465</v>
      </c>
      <c r="H847" s="24" t="s">
        <v>464</v>
      </c>
      <c r="I847" s="24" t="s">
        <v>463</v>
      </c>
      <c r="J847" s="24" t="s">
        <v>2</v>
      </c>
    </row>
    <row r="848" spans="1:10" ht="24" customHeight="1" x14ac:dyDescent="0.2">
      <c r="A848" s="16" t="s">
        <v>485</v>
      </c>
      <c r="B848" s="14" t="s">
        <v>231</v>
      </c>
      <c r="C848" s="16" t="s">
        <v>45</v>
      </c>
      <c r="D848" s="16" t="s">
        <v>230</v>
      </c>
      <c r="E848" s="119" t="s">
        <v>683</v>
      </c>
      <c r="F848" s="119"/>
      <c r="G848" s="15" t="s">
        <v>43</v>
      </c>
      <c r="H848" s="44">
        <v>1</v>
      </c>
      <c r="I848" s="13">
        <v>165.1</v>
      </c>
      <c r="J848" s="13">
        <v>165.1</v>
      </c>
    </row>
    <row r="849" spans="1:10" ht="24" customHeight="1" x14ac:dyDescent="0.2">
      <c r="A849" s="42" t="s">
        <v>484</v>
      </c>
      <c r="B849" s="43" t="s">
        <v>590</v>
      </c>
      <c r="C849" s="42" t="s">
        <v>45</v>
      </c>
      <c r="D849" s="42" t="s">
        <v>589</v>
      </c>
      <c r="E849" s="121" t="s">
        <v>513</v>
      </c>
      <c r="F849" s="121"/>
      <c r="G849" s="41" t="s">
        <v>512</v>
      </c>
      <c r="H849" s="40">
        <v>0.3</v>
      </c>
      <c r="I849" s="39">
        <v>3.39</v>
      </c>
      <c r="J849" s="39">
        <v>1.01</v>
      </c>
    </row>
    <row r="850" spans="1:10" ht="24" customHeight="1" x14ac:dyDescent="0.2">
      <c r="A850" s="37" t="s">
        <v>479</v>
      </c>
      <c r="B850" s="38" t="s">
        <v>682</v>
      </c>
      <c r="C850" s="37" t="s">
        <v>45</v>
      </c>
      <c r="D850" s="37" t="s">
        <v>681</v>
      </c>
      <c r="E850" s="116" t="s">
        <v>476</v>
      </c>
      <c r="F850" s="116"/>
      <c r="G850" s="36" t="s">
        <v>43</v>
      </c>
      <c r="H850" s="35">
        <v>1</v>
      </c>
      <c r="I850" s="34">
        <v>159.9</v>
      </c>
      <c r="J850" s="34">
        <v>159.9</v>
      </c>
    </row>
    <row r="851" spans="1:10" ht="24" customHeight="1" x14ac:dyDescent="0.2">
      <c r="A851" s="37" t="s">
        <v>479</v>
      </c>
      <c r="B851" s="38" t="s">
        <v>584</v>
      </c>
      <c r="C851" s="37" t="s">
        <v>25</v>
      </c>
      <c r="D851" s="37" t="s">
        <v>583</v>
      </c>
      <c r="E851" s="116" t="s">
        <v>505</v>
      </c>
      <c r="F851" s="116"/>
      <c r="G851" s="36" t="s">
        <v>480</v>
      </c>
      <c r="H851" s="35">
        <v>0.3</v>
      </c>
      <c r="I851" s="34">
        <v>13.97</v>
      </c>
      <c r="J851" s="34">
        <v>4.1900000000000004</v>
      </c>
    </row>
    <row r="852" spans="1:10" x14ac:dyDescent="0.2">
      <c r="A852" s="33"/>
      <c r="B852" s="33"/>
      <c r="C852" s="33"/>
      <c r="D852" s="33"/>
      <c r="E852" s="33" t="s">
        <v>474</v>
      </c>
      <c r="F852" s="32">
        <v>1.99</v>
      </c>
      <c r="G852" s="33" t="s">
        <v>473</v>
      </c>
      <c r="H852" s="32">
        <v>2.2000000000000002</v>
      </c>
      <c r="I852" s="33" t="s">
        <v>472</v>
      </c>
      <c r="J852" s="32">
        <v>4.1900000000000004</v>
      </c>
    </row>
    <row r="853" spans="1:10" x14ac:dyDescent="0.2">
      <c r="A853" s="33"/>
      <c r="B853" s="33"/>
      <c r="C853" s="33"/>
      <c r="D853" s="33"/>
      <c r="E853" s="33" t="s">
        <v>471</v>
      </c>
      <c r="F853" s="32">
        <v>36.94</v>
      </c>
      <c r="G853" s="33"/>
      <c r="H853" s="117" t="s">
        <v>470</v>
      </c>
      <c r="I853" s="117"/>
      <c r="J853" s="32">
        <v>202.04</v>
      </c>
    </row>
    <row r="854" spans="1:10" ht="30" customHeight="1" thickBot="1" x14ac:dyDescent="0.25">
      <c r="A854" s="10"/>
      <c r="B854" s="10"/>
      <c r="C854" s="10"/>
      <c r="D854" s="10"/>
      <c r="E854" s="10"/>
      <c r="F854" s="10"/>
      <c r="G854" s="10" t="s">
        <v>469</v>
      </c>
      <c r="H854" s="31">
        <v>2</v>
      </c>
      <c r="I854" s="10" t="s">
        <v>468</v>
      </c>
      <c r="J854" s="30">
        <v>404.08</v>
      </c>
    </row>
    <row r="855" spans="1:10" ht="0.95" customHeight="1" thickTop="1" x14ac:dyDescent="0.2">
      <c r="A855" s="29"/>
      <c r="B855" s="29"/>
      <c r="C855" s="29"/>
      <c r="D855" s="29"/>
      <c r="E855" s="29"/>
      <c r="F855" s="29"/>
      <c r="G855" s="29"/>
      <c r="H855" s="29"/>
      <c r="I855" s="29"/>
      <c r="J855" s="29"/>
    </row>
    <row r="856" spans="1:10" ht="24" customHeight="1" x14ac:dyDescent="0.2">
      <c r="A856" s="18" t="s">
        <v>10</v>
      </c>
      <c r="B856" s="18"/>
      <c r="C856" s="18"/>
      <c r="D856" s="18" t="s">
        <v>11</v>
      </c>
      <c r="E856" s="18"/>
      <c r="F856" s="120"/>
      <c r="G856" s="120"/>
      <c r="H856" s="19"/>
      <c r="I856" s="18"/>
      <c r="J856" s="17">
        <v>5058.8599999999997</v>
      </c>
    </row>
    <row r="857" spans="1:10" ht="24" customHeight="1" x14ac:dyDescent="0.2">
      <c r="A857" s="18" t="s">
        <v>229</v>
      </c>
      <c r="B857" s="18"/>
      <c r="C857" s="18"/>
      <c r="D857" s="18" t="s">
        <v>228</v>
      </c>
      <c r="E857" s="18"/>
      <c r="F857" s="120"/>
      <c r="G857" s="120"/>
      <c r="H857" s="19"/>
      <c r="I857" s="18"/>
      <c r="J857" s="17">
        <v>2331.9699999999998</v>
      </c>
    </row>
    <row r="858" spans="1:10" ht="18" customHeight="1" x14ac:dyDescent="0.2">
      <c r="A858" s="26" t="s">
        <v>227</v>
      </c>
      <c r="B858" s="24" t="s">
        <v>467</v>
      </c>
      <c r="C858" s="26" t="s">
        <v>466</v>
      </c>
      <c r="D858" s="26" t="s">
        <v>1</v>
      </c>
      <c r="E858" s="118" t="s">
        <v>486</v>
      </c>
      <c r="F858" s="118"/>
      <c r="G858" s="25" t="s">
        <v>465</v>
      </c>
      <c r="H858" s="24" t="s">
        <v>464</v>
      </c>
      <c r="I858" s="24" t="s">
        <v>463</v>
      </c>
      <c r="J858" s="24" t="s">
        <v>2</v>
      </c>
    </row>
    <row r="859" spans="1:10" ht="36" customHeight="1" x14ac:dyDescent="0.2">
      <c r="A859" s="16" t="s">
        <v>485</v>
      </c>
      <c r="B859" s="14" t="s">
        <v>226</v>
      </c>
      <c r="C859" s="16" t="s">
        <v>25</v>
      </c>
      <c r="D859" s="16" t="s">
        <v>225</v>
      </c>
      <c r="E859" s="119" t="s">
        <v>566</v>
      </c>
      <c r="F859" s="119"/>
      <c r="G859" s="15" t="s">
        <v>34</v>
      </c>
      <c r="H859" s="44">
        <v>1</v>
      </c>
      <c r="I859" s="13">
        <v>51.02</v>
      </c>
      <c r="J859" s="13">
        <v>51.02</v>
      </c>
    </row>
    <row r="860" spans="1:10" ht="24" customHeight="1" x14ac:dyDescent="0.2">
      <c r="A860" s="42" t="s">
        <v>484</v>
      </c>
      <c r="B860" s="43" t="s">
        <v>630</v>
      </c>
      <c r="C860" s="42" t="s">
        <v>25</v>
      </c>
      <c r="D860" s="42" t="s">
        <v>629</v>
      </c>
      <c r="E860" s="121" t="s">
        <v>481</v>
      </c>
      <c r="F860" s="121"/>
      <c r="G860" s="41" t="s">
        <v>480</v>
      </c>
      <c r="H860" s="40">
        <v>0.74</v>
      </c>
      <c r="I860" s="39">
        <v>21.54</v>
      </c>
      <c r="J860" s="39">
        <v>15.93</v>
      </c>
    </row>
    <row r="861" spans="1:10" ht="24" customHeight="1" x14ac:dyDescent="0.2">
      <c r="A861" s="42" t="s">
        <v>484</v>
      </c>
      <c r="B861" s="43" t="s">
        <v>628</v>
      </c>
      <c r="C861" s="42" t="s">
        <v>25</v>
      </c>
      <c r="D861" s="42" t="s">
        <v>627</v>
      </c>
      <c r="E861" s="121" t="s">
        <v>481</v>
      </c>
      <c r="F861" s="121"/>
      <c r="G861" s="41" t="s">
        <v>480</v>
      </c>
      <c r="H861" s="40">
        <v>0.74</v>
      </c>
      <c r="I861" s="39">
        <v>16.34</v>
      </c>
      <c r="J861" s="39">
        <v>12.09</v>
      </c>
    </row>
    <row r="862" spans="1:10" ht="24" customHeight="1" x14ac:dyDescent="0.2">
      <c r="A862" s="37" t="s">
        <v>479</v>
      </c>
      <c r="B862" s="38" t="s">
        <v>656</v>
      </c>
      <c r="C862" s="37" t="s">
        <v>25</v>
      </c>
      <c r="D862" s="37" t="s">
        <v>655</v>
      </c>
      <c r="E862" s="116" t="s">
        <v>476</v>
      </c>
      <c r="F862" s="116"/>
      <c r="G862" s="36" t="s">
        <v>66</v>
      </c>
      <c r="H862" s="35">
        <v>3.6299999999999999E-2</v>
      </c>
      <c r="I862" s="34">
        <v>50.01</v>
      </c>
      <c r="J862" s="34">
        <v>1.81</v>
      </c>
    </row>
    <row r="863" spans="1:10" ht="24" customHeight="1" x14ac:dyDescent="0.2">
      <c r="A863" s="37" t="s">
        <v>479</v>
      </c>
      <c r="B863" s="38" t="s">
        <v>652</v>
      </c>
      <c r="C863" s="37" t="s">
        <v>25</v>
      </c>
      <c r="D863" s="37" t="s">
        <v>651</v>
      </c>
      <c r="E863" s="116" t="s">
        <v>476</v>
      </c>
      <c r="F863" s="116"/>
      <c r="G863" s="36" t="s">
        <v>66</v>
      </c>
      <c r="H863" s="35">
        <v>0.247</v>
      </c>
      <c r="I863" s="34">
        <v>1.39</v>
      </c>
      <c r="J863" s="34">
        <v>0.34</v>
      </c>
    </row>
    <row r="864" spans="1:10" ht="24" customHeight="1" x14ac:dyDescent="0.2">
      <c r="A864" s="37" t="s">
        <v>479</v>
      </c>
      <c r="B864" s="38" t="s">
        <v>650</v>
      </c>
      <c r="C864" s="37" t="s">
        <v>25</v>
      </c>
      <c r="D864" s="37" t="s">
        <v>649</v>
      </c>
      <c r="E864" s="116" t="s">
        <v>476</v>
      </c>
      <c r="F864" s="116"/>
      <c r="G864" s="36" t="s">
        <v>66</v>
      </c>
      <c r="H864" s="35">
        <v>5.9299999999999999E-2</v>
      </c>
      <c r="I864" s="34">
        <v>56.66</v>
      </c>
      <c r="J864" s="34">
        <v>3.35</v>
      </c>
    </row>
    <row r="865" spans="1:10" ht="24" customHeight="1" x14ac:dyDescent="0.2">
      <c r="A865" s="37" t="s">
        <v>479</v>
      </c>
      <c r="B865" s="38" t="s">
        <v>680</v>
      </c>
      <c r="C865" s="37" t="s">
        <v>25</v>
      </c>
      <c r="D865" s="37" t="s">
        <v>679</v>
      </c>
      <c r="E865" s="116" t="s">
        <v>476</v>
      </c>
      <c r="F865" s="116"/>
      <c r="G865" s="36" t="s">
        <v>34</v>
      </c>
      <c r="H865" s="35">
        <v>1.05</v>
      </c>
      <c r="I865" s="34">
        <v>16.670000000000002</v>
      </c>
      <c r="J865" s="34">
        <v>17.5</v>
      </c>
    </row>
    <row r="866" spans="1:10" x14ac:dyDescent="0.2">
      <c r="A866" s="33"/>
      <c r="B866" s="33"/>
      <c r="C866" s="33"/>
      <c r="D866" s="33"/>
      <c r="E866" s="33" t="s">
        <v>474</v>
      </c>
      <c r="F866" s="32">
        <v>10.69</v>
      </c>
      <c r="G866" s="33" t="s">
        <v>473</v>
      </c>
      <c r="H866" s="32">
        <v>11.88</v>
      </c>
      <c r="I866" s="33" t="s">
        <v>472</v>
      </c>
      <c r="J866" s="32">
        <v>22.57</v>
      </c>
    </row>
    <row r="867" spans="1:10" x14ac:dyDescent="0.2">
      <c r="A867" s="33"/>
      <c r="B867" s="33"/>
      <c r="C867" s="33"/>
      <c r="D867" s="33"/>
      <c r="E867" s="33" t="s">
        <v>471</v>
      </c>
      <c r="F867" s="32">
        <v>11.43</v>
      </c>
      <c r="G867" s="33"/>
      <c r="H867" s="117" t="s">
        <v>470</v>
      </c>
      <c r="I867" s="117"/>
      <c r="J867" s="32">
        <v>62.45</v>
      </c>
    </row>
    <row r="868" spans="1:10" ht="30" customHeight="1" thickBot="1" x14ac:dyDescent="0.25">
      <c r="A868" s="10"/>
      <c r="B868" s="10"/>
      <c r="C868" s="10"/>
      <c r="D868" s="10"/>
      <c r="E868" s="10"/>
      <c r="F868" s="10"/>
      <c r="G868" s="10" t="s">
        <v>469</v>
      </c>
      <c r="H868" s="31">
        <v>13.79</v>
      </c>
      <c r="I868" s="10" t="s">
        <v>468</v>
      </c>
      <c r="J868" s="30">
        <v>861.19</v>
      </c>
    </row>
    <row r="869" spans="1:10" ht="0.95" customHeight="1" thickTop="1" x14ac:dyDescent="0.2">
      <c r="A869" s="29"/>
      <c r="B869" s="29"/>
      <c r="C869" s="29"/>
      <c r="D869" s="29"/>
      <c r="E869" s="29"/>
      <c r="F869" s="29"/>
      <c r="G869" s="29"/>
      <c r="H869" s="29"/>
      <c r="I869" s="29"/>
      <c r="J869" s="29"/>
    </row>
    <row r="870" spans="1:10" ht="18" customHeight="1" x14ac:dyDescent="0.2">
      <c r="A870" s="26" t="s">
        <v>224</v>
      </c>
      <c r="B870" s="24" t="s">
        <v>467</v>
      </c>
      <c r="C870" s="26" t="s">
        <v>466</v>
      </c>
      <c r="D870" s="26" t="s">
        <v>1</v>
      </c>
      <c r="E870" s="118" t="s">
        <v>486</v>
      </c>
      <c r="F870" s="118"/>
      <c r="G870" s="25" t="s">
        <v>465</v>
      </c>
      <c r="H870" s="24" t="s">
        <v>464</v>
      </c>
      <c r="I870" s="24" t="s">
        <v>463</v>
      </c>
      <c r="J870" s="24" t="s">
        <v>2</v>
      </c>
    </row>
    <row r="871" spans="1:10" ht="36" customHeight="1" x14ac:dyDescent="0.2">
      <c r="A871" s="16" t="s">
        <v>485</v>
      </c>
      <c r="B871" s="14" t="s">
        <v>223</v>
      </c>
      <c r="C871" s="16" t="s">
        <v>25</v>
      </c>
      <c r="D871" s="16" t="s">
        <v>222</v>
      </c>
      <c r="E871" s="119" t="s">
        <v>566</v>
      </c>
      <c r="F871" s="119"/>
      <c r="G871" s="15" t="s">
        <v>34</v>
      </c>
      <c r="H871" s="44">
        <v>1</v>
      </c>
      <c r="I871" s="13">
        <v>20.8</v>
      </c>
      <c r="J871" s="13">
        <v>20.8</v>
      </c>
    </row>
    <row r="872" spans="1:10" ht="24" customHeight="1" x14ac:dyDescent="0.2">
      <c r="A872" s="42" t="s">
        <v>484</v>
      </c>
      <c r="B872" s="43" t="s">
        <v>630</v>
      </c>
      <c r="C872" s="42" t="s">
        <v>25</v>
      </c>
      <c r="D872" s="42" t="s">
        <v>629</v>
      </c>
      <c r="E872" s="121" t="s">
        <v>481</v>
      </c>
      <c r="F872" s="121"/>
      <c r="G872" s="41" t="s">
        <v>480</v>
      </c>
      <c r="H872" s="40">
        <v>0.11</v>
      </c>
      <c r="I872" s="39">
        <v>21.54</v>
      </c>
      <c r="J872" s="39">
        <v>2.36</v>
      </c>
    </row>
    <row r="873" spans="1:10" ht="24" customHeight="1" x14ac:dyDescent="0.2">
      <c r="A873" s="42" t="s">
        <v>484</v>
      </c>
      <c r="B873" s="43" t="s">
        <v>628</v>
      </c>
      <c r="C873" s="42" t="s">
        <v>25</v>
      </c>
      <c r="D873" s="42" t="s">
        <v>627</v>
      </c>
      <c r="E873" s="121" t="s">
        <v>481</v>
      </c>
      <c r="F873" s="121"/>
      <c r="G873" s="41" t="s">
        <v>480</v>
      </c>
      <c r="H873" s="40">
        <v>0.11</v>
      </c>
      <c r="I873" s="39">
        <v>16.34</v>
      </c>
      <c r="J873" s="39">
        <v>1.79</v>
      </c>
    </row>
    <row r="874" spans="1:10" ht="24" customHeight="1" x14ac:dyDescent="0.2">
      <c r="A874" s="37" t="s">
        <v>479</v>
      </c>
      <c r="B874" s="38" t="s">
        <v>656</v>
      </c>
      <c r="C874" s="37" t="s">
        <v>25</v>
      </c>
      <c r="D874" s="37" t="s">
        <v>655</v>
      </c>
      <c r="E874" s="116" t="s">
        <v>476</v>
      </c>
      <c r="F874" s="116"/>
      <c r="G874" s="36" t="s">
        <v>66</v>
      </c>
      <c r="H874" s="35">
        <v>8.0000000000000002E-3</v>
      </c>
      <c r="I874" s="34">
        <v>50.01</v>
      </c>
      <c r="J874" s="34">
        <v>0.4</v>
      </c>
    </row>
    <row r="875" spans="1:10" ht="24" customHeight="1" x14ac:dyDescent="0.2">
      <c r="A875" s="37" t="s">
        <v>479</v>
      </c>
      <c r="B875" s="38" t="s">
        <v>652</v>
      </c>
      <c r="C875" s="37" t="s">
        <v>25</v>
      </c>
      <c r="D875" s="37" t="s">
        <v>651</v>
      </c>
      <c r="E875" s="116" t="s">
        <v>476</v>
      </c>
      <c r="F875" s="116"/>
      <c r="G875" s="36" t="s">
        <v>66</v>
      </c>
      <c r="H875" s="35">
        <v>3.6999999999999998E-2</v>
      </c>
      <c r="I875" s="34">
        <v>1.39</v>
      </c>
      <c r="J875" s="34">
        <v>0.05</v>
      </c>
    </row>
    <row r="876" spans="1:10" ht="24" customHeight="1" x14ac:dyDescent="0.2">
      <c r="A876" s="37" t="s">
        <v>479</v>
      </c>
      <c r="B876" s="38" t="s">
        <v>650</v>
      </c>
      <c r="C876" s="37" t="s">
        <v>25</v>
      </c>
      <c r="D876" s="37" t="s">
        <v>649</v>
      </c>
      <c r="E876" s="116" t="s">
        <v>476</v>
      </c>
      <c r="F876" s="116"/>
      <c r="G876" s="36" t="s">
        <v>66</v>
      </c>
      <c r="H876" s="35">
        <v>1.24E-2</v>
      </c>
      <c r="I876" s="34">
        <v>56.66</v>
      </c>
      <c r="J876" s="34">
        <v>0.7</v>
      </c>
    </row>
    <row r="877" spans="1:10" ht="24" customHeight="1" x14ac:dyDescent="0.2">
      <c r="A877" s="37" t="s">
        <v>479</v>
      </c>
      <c r="B877" s="38" t="s">
        <v>678</v>
      </c>
      <c r="C877" s="37" t="s">
        <v>25</v>
      </c>
      <c r="D877" s="37" t="s">
        <v>677</v>
      </c>
      <c r="E877" s="116" t="s">
        <v>476</v>
      </c>
      <c r="F877" s="116"/>
      <c r="G877" s="36" t="s">
        <v>34</v>
      </c>
      <c r="H877" s="35">
        <v>1.05</v>
      </c>
      <c r="I877" s="34">
        <v>14.77</v>
      </c>
      <c r="J877" s="34">
        <v>15.5</v>
      </c>
    </row>
    <row r="878" spans="1:10" x14ac:dyDescent="0.2">
      <c r="A878" s="33"/>
      <c r="B878" s="33"/>
      <c r="C878" s="33"/>
      <c r="D878" s="33"/>
      <c r="E878" s="33" t="s">
        <v>474</v>
      </c>
      <c r="F878" s="32">
        <v>1.59</v>
      </c>
      <c r="G878" s="33" t="s">
        <v>473</v>
      </c>
      <c r="H878" s="32">
        <v>1.76</v>
      </c>
      <c r="I878" s="33" t="s">
        <v>472</v>
      </c>
      <c r="J878" s="32">
        <v>3.35</v>
      </c>
    </row>
    <row r="879" spans="1:10" x14ac:dyDescent="0.2">
      <c r="A879" s="33"/>
      <c r="B879" s="33"/>
      <c r="C879" s="33"/>
      <c r="D879" s="33"/>
      <c r="E879" s="33" t="s">
        <v>471</v>
      </c>
      <c r="F879" s="32">
        <v>4.66</v>
      </c>
      <c r="G879" s="33"/>
      <c r="H879" s="117" t="s">
        <v>470</v>
      </c>
      <c r="I879" s="117"/>
      <c r="J879" s="32">
        <v>25.46</v>
      </c>
    </row>
    <row r="880" spans="1:10" ht="30" customHeight="1" thickBot="1" x14ac:dyDescent="0.25">
      <c r="A880" s="10"/>
      <c r="B880" s="10"/>
      <c r="C880" s="10"/>
      <c r="D880" s="10"/>
      <c r="E880" s="10"/>
      <c r="F880" s="10"/>
      <c r="G880" s="10" t="s">
        <v>469</v>
      </c>
      <c r="H880" s="31">
        <v>9.31</v>
      </c>
      <c r="I880" s="10" t="s">
        <v>468</v>
      </c>
      <c r="J880" s="30">
        <v>237.03</v>
      </c>
    </row>
    <row r="881" spans="1:10" ht="0.95" customHeight="1" thickTop="1" x14ac:dyDescent="0.2">
      <c r="A881" s="29"/>
      <c r="B881" s="29"/>
      <c r="C881" s="29"/>
      <c r="D881" s="29"/>
      <c r="E881" s="29"/>
      <c r="F881" s="29"/>
      <c r="G881" s="29"/>
      <c r="H881" s="29"/>
      <c r="I881" s="29"/>
      <c r="J881" s="29"/>
    </row>
    <row r="882" spans="1:10" ht="18" customHeight="1" x14ac:dyDescent="0.2">
      <c r="A882" s="26" t="s">
        <v>221</v>
      </c>
      <c r="B882" s="24" t="s">
        <v>467</v>
      </c>
      <c r="C882" s="26" t="s">
        <v>466</v>
      </c>
      <c r="D882" s="26" t="s">
        <v>1</v>
      </c>
      <c r="E882" s="118" t="s">
        <v>486</v>
      </c>
      <c r="F882" s="118"/>
      <c r="G882" s="25" t="s">
        <v>465</v>
      </c>
      <c r="H882" s="24" t="s">
        <v>464</v>
      </c>
      <c r="I882" s="24" t="s">
        <v>463</v>
      </c>
      <c r="J882" s="24" t="s">
        <v>2</v>
      </c>
    </row>
    <row r="883" spans="1:10" ht="36" customHeight="1" x14ac:dyDescent="0.2">
      <c r="A883" s="16" t="s">
        <v>485</v>
      </c>
      <c r="B883" s="14" t="s">
        <v>220</v>
      </c>
      <c r="C883" s="16" t="s">
        <v>25</v>
      </c>
      <c r="D883" s="16" t="s">
        <v>219</v>
      </c>
      <c r="E883" s="119" t="s">
        <v>566</v>
      </c>
      <c r="F883" s="119"/>
      <c r="G883" s="15" t="s">
        <v>34</v>
      </c>
      <c r="H883" s="44">
        <v>1</v>
      </c>
      <c r="I883" s="13">
        <v>40.369999999999997</v>
      </c>
      <c r="J883" s="13">
        <v>40.369999999999997</v>
      </c>
    </row>
    <row r="884" spans="1:10" ht="24" customHeight="1" x14ac:dyDescent="0.2">
      <c r="A884" s="42" t="s">
        <v>484</v>
      </c>
      <c r="B884" s="43" t="s">
        <v>630</v>
      </c>
      <c r="C884" s="42" t="s">
        <v>25</v>
      </c>
      <c r="D884" s="42" t="s">
        <v>629</v>
      </c>
      <c r="E884" s="121" t="s">
        <v>481</v>
      </c>
      <c r="F884" s="121"/>
      <c r="G884" s="41" t="s">
        <v>480</v>
      </c>
      <c r="H884" s="40">
        <v>0.56000000000000005</v>
      </c>
      <c r="I884" s="39">
        <v>21.54</v>
      </c>
      <c r="J884" s="39">
        <v>12.06</v>
      </c>
    </row>
    <row r="885" spans="1:10" ht="24" customHeight="1" x14ac:dyDescent="0.2">
      <c r="A885" s="42" t="s">
        <v>484</v>
      </c>
      <c r="B885" s="43" t="s">
        <v>628</v>
      </c>
      <c r="C885" s="42" t="s">
        <v>25</v>
      </c>
      <c r="D885" s="42" t="s">
        <v>627</v>
      </c>
      <c r="E885" s="121" t="s">
        <v>481</v>
      </c>
      <c r="F885" s="121"/>
      <c r="G885" s="41" t="s">
        <v>480</v>
      </c>
      <c r="H885" s="40">
        <v>0.56000000000000005</v>
      </c>
      <c r="I885" s="39">
        <v>16.34</v>
      </c>
      <c r="J885" s="39">
        <v>9.15</v>
      </c>
    </row>
    <row r="886" spans="1:10" ht="24" customHeight="1" x14ac:dyDescent="0.2">
      <c r="A886" s="37" t="s">
        <v>479</v>
      </c>
      <c r="B886" s="38" t="s">
        <v>656</v>
      </c>
      <c r="C886" s="37" t="s">
        <v>25</v>
      </c>
      <c r="D886" s="37" t="s">
        <v>655</v>
      </c>
      <c r="E886" s="116" t="s">
        <v>476</v>
      </c>
      <c r="F886" s="116"/>
      <c r="G886" s="36" t="s">
        <v>66</v>
      </c>
      <c r="H886" s="35">
        <v>2.47E-2</v>
      </c>
      <c r="I886" s="34">
        <v>50.01</v>
      </c>
      <c r="J886" s="34">
        <v>1.23</v>
      </c>
    </row>
    <row r="887" spans="1:10" ht="24" customHeight="1" x14ac:dyDescent="0.2">
      <c r="A887" s="37" t="s">
        <v>479</v>
      </c>
      <c r="B887" s="38" t="s">
        <v>652</v>
      </c>
      <c r="C887" s="37" t="s">
        <v>25</v>
      </c>
      <c r="D887" s="37" t="s">
        <v>651</v>
      </c>
      <c r="E887" s="116" t="s">
        <v>476</v>
      </c>
      <c r="F887" s="116"/>
      <c r="G887" s="36" t="s">
        <v>66</v>
      </c>
      <c r="H887" s="35">
        <v>0.187</v>
      </c>
      <c r="I887" s="34">
        <v>1.39</v>
      </c>
      <c r="J887" s="34">
        <v>0.25</v>
      </c>
    </row>
    <row r="888" spans="1:10" ht="24" customHeight="1" x14ac:dyDescent="0.2">
      <c r="A888" s="37" t="s">
        <v>479</v>
      </c>
      <c r="B888" s="38" t="s">
        <v>650</v>
      </c>
      <c r="C888" s="37" t="s">
        <v>25</v>
      </c>
      <c r="D888" s="37" t="s">
        <v>649</v>
      </c>
      <c r="E888" s="116" t="s">
        <v>476</v>
      </c>
      <c r="F888" s="116"/>
      <c r="G888" s="36" t="s">
        <v>66</v>
      </c>
      <c r="H888" s="35">
        <v>3.85E-2</v>
      </c>
      <c r="I888" s="34">
        <v>56.66</v>
      </c>
      <c r="J888" s="34">
        <v>2.1800000000000002</v>
      </c>
    </row>
    <row r="889" spans="1:10" ht="24" customHeight="1" x14ac:dyDescent="0.2">
      <c r="A889" s="37" t="s">
        <v>479</v>
      </c>
      <c r="B889" s="38" t="s">
        <v>678</v>
      </c>
      <c r="C889" s="37" t="s">
        <v>25</v>
      </c>
      <c r="D889" s="37" t="s">
        <v>677</v>
      </c>
      <c r="E889" s="116" t="s">
        <v>476</v>
      </c>
      <c r="F889" s="116"/>
      <c r="G889" s="36" t="s">
        <v>34</v>
      </c>
      <c r="H889" s="35">
        <v>1.05</v>
      </c>
      <c r="I889" s="34">
        <v>14.77</v>
      </c>
      <c r="J889" s="34">
        <v>15.5</v>
      </c>
    </row>
    <row r="890" spans="1:10" x14ac:dyDescent="0.2">
      <c r="A890" s="33"/>
      <c r="B890" s="33"/>
      <c r="C890" s="33"/>
      <c r="D890" s="33"/>
      <c r="E890" s="33" t="s">
        <v>474</v>
      </c>
      <c r="F890" s="32">
        <v>8.09</v>
      </c>
      <c r="G890" s="33" t="s">
        <v>473</v>
      </c>
      <c r="H890" s="32">
        <v>8.99</v>
      </c>
      <c r="I890" s="33" t="s">
        <v>472</v>
      </c>
      <c r="J890" s="32">
        <v>17.079999999999998</v>
      </c>
    </row>
    <row r="891" spans="1:10" x14ac:dyDescent="0.2">
      <c r="A891" s="33"/>
      <c r="B891" s="33"/>
      <c r="C891" s="33"/>
      <c r="D891" s="33"/>
      <c r="E891" s="33" t="s">
        <v>471</v>
      </c>
      <c r="F891" s="32">
        <v>9.0399999999999991</v>
      </c>
      <c r="G891" s="33"/>
      <c r="H891" s="117" t="s">
        <v>470</v>
      </c>
      <c r="I891" s="117"/>
      <c r="J891" s="32">
        <v>49.41</v>
      </c>
    </row>
    <row r="892" spans="1:10" ht="30" customHeight="1" thickBot="1" x14ac:dyDescent="0.25">
      <c r="A892" s="10"/>
      <c r="B892" s="10"/>
      <c r="C892" s="10"/>
      <c r="D892" s="10"/>
      <c r="E892" s="10"/>
      <c r="F892" s="10"/>
      <c r="G892" s="10" t="s">
        <v>469</v>
      </c>
      <c r="H892" s="31">
        <v>12.99</v>
      </c>
      <c r="I892" s="10" t="s">
        <v>468</v>
      </c>
      <c r="J892" s="30">
        <v>641.84</v>
      </c>
    </row>
    <row r="893" spans="1:10" ht="0.95" customHeight="1" thickTop="1" x14ac:dyDescent="0.2">
      <c r="A893" s="29"/>
      <c r="B893" s="29"/>
      <c r="C893" s="29"/>
      <c r="D893" s="29"/>
      <c r="E893" s="29"/>
      <c r="F893" s="29"/>
      <c r="G893" s="29"/>
      <c r="H893" s="29"/>
      <c r="I893" s="29"/>
      <c r="J893" s="29"/>
    </row>
    <row r="894" spans="1:10" ht="18" customHeight="1" x14ac:dyDescent="0.2">
      <c r="A894" s="26" t="s">
        <v>218</v>
      </c>
      <c r="B894" s="24" t="s">
        <v>467</v>
      </c>
      <c r="C894" s="26" t="s">
        <v>466</v>
      </c>
      <c r="D894" s="26" t="s">
        <v>1</v>
      </c>
      <c r="E894" s="118" t="s">
        <v>486</v>
      </c>
      <c r="F894" s="118"/>
      <c r="G894" s="25" t="s">
        <v>465</v>
      </c>
      <c r="H894" s="24" t="s">
        <v>464</v>
      </c>
      <c r="I894" s="24" t="s">
        <v>463</v>
      </c>
      <c r="J894" s="24" t="s">
        <v>2</v>
      </c>
    </row>
    <row r="895" spans="1:10" ht="36" customHeight="1" x14ac:dyDescent="0.2">
      <c r="A895" s="16" t="s">
        <v>485</v>
      </c>
      <c r="B895" s="14" t="s">
        <v>217</v>
      </c>
      <c r="C895" s="16" t="s">
        <v>25</v>
      </c>
      <c r="D895" s="16" t="s">
        <v>216</v>
      </c>
      <c r="E895" s="119" t="s">
        <v>566</v>
      </c>
      <c r="F895" s="119"/>
      <c r="G895" s="15" t="s">
        <v>34</v>
      </c>
      <c r="H895" s="44">
        <v>1</v>
      </c>
      <c r="I895" s="13">
        <v>13.08</v>
      </c>
      <c r="J895" s="13">
        <v>13.08</v>
      </c>
    </row>
    <row r="896" spans="1:10" ht="24" customHeight="1" x14ac:dyDescent="0.2">
      <c r="A896" s="42" t="s">
        <v>484</v>
      </c>
      <c r="B896" s="43" t="s">
        <v>630</v>
      </c>
      <c r="C896" s="42" t="s">
        <v>25</v>
      </c>
      <c r="D896" s="42" t="s">
        <v>629</v>
      </c>
      <c r="E896" s="121" t="s">
        <v>481</v>
      </c>
      <c r="F896" s="121"/>
      <c r="G896" s="41" t="s">
        <v>480</v>
      </c>
      <c r="H896" s="40">
        <v>0.05</v>
      </c>
      <c r="I896" s="39">
        <v>21.54</v>
      </c>
      <c r="J896" s="39">
        <v>1.07</v>
      </c>
    </row>
    <row r="897" spans="1:10" ht="24" customHeight="1" x14ac:dyDescent="0.2">
      <c r="A897" s="42" t="s">
        <v>484</v>
      </c>
      <c r="B897" s="43" t="s">
        <v>628</v>
      </c>
      <c r="C897" s="42" t="s">
        <v>25</v>
      </c>
      <c r="D897" s="42" t="s">
        <v>627</v>
      </c>
      <c r="E897" s="121" t="s">
        <v>481</v>
      </c>
      <c r="F897" s="121"/>
      <c r="G897" s="41" t="s">
        <v>480</v>
      </c>
      <c r="H897" s="40">
        <v>0.05</v>
      </c>
      <c r="I897" s="39">
        <v>16.34</v>
      </c>
      <c r="J897" s="39">
        <v>0.81</v>
      </c>
    </row>
    <row r="898" spans="1:10" ht="24" customHeight="1" x14ac:dyDescent="0.2">
      <c r="A898" s="37" t="s">
        <v>479</v>
      </c>
      <c r="B898" s="38" t="s">
        <v>656</v>
      </c>
      <c r="C898" s="37" t="s">
        <v>25</v>
      </c>
      <c r="D898" s="37" t="s">
        <v>655</v>
      </c>
      <c r="E898" s="116" t="s">
        <v>476</v>
      </c>
      <c r="F898" s="116"/>
      <c r="G898" s="36" t="s">
        <v>66</v>
      </c>
      <c r="H898" s="35">
        <v>3.5000000000000001E-3</v>
      </c>
      <c r="I898" s="34">
        <v>50.01</v>
      </c>
      <c r="J898" s="34">
        <v>0.17</v>
      </c>
    </row>
    <row r="899" spans="1:10" ht="24" customHeight="1" x14ac:dyDescent="0.2">
      <c r="A899" s="37" t="s">
        <v>479</v>
      </c>
      <c r="B899" s="38" t="s">
        <v>652</v>
      </c>
      <c r="C899" s="37" t="s">
        <v>25</v>
      </c>
      <c r="D899" s="37" t="s">
        <v>651</v>
      </c>
      <c r="E899" s="116" t="s">
        <v>476</v>
      </c>
      <c r="F899" s="116"/>
      <c r="G899" s="36" t="s">
        <v>66</v>
      </c>
      <c r="H899" s="35">
        <v>1.7000000000000001E-2</v>
      </c>
      <c r="I899" s="34">
        <v>1.39</v>
      </c>
      <c r="J899" s="34">
        <v>0.02</v>
      </c>
    </row>
    <row r="900" spans="1:10" ht="24" customHeight="1" x14ac:dyDescent="0.2">
      <c r="A900" s="37" t="s">
        <v>479</v>
      </c>
      <c r="B900" s="38" t="s">
        <v>650</v>
      </c>
      <c r="C900" s="37" t="s">
        <v>25</v>
      </c>
      <c r="D900" s="37" t="s">
        <v>649</v>
      </c>
      <c r="E900" s="116" t="s">
        <v>476</v>
      </c>
      <c r="F900" s="116"/>
      <c r="G900" s="36" t="s">
        <v>66</v>
      </c>
      <c r="H900" s="35">
        <v>4.7999999999999996E-3</v>
      </c>
      <c r="I900" s="34">
        <v>56.66</v>
      </c>
      <c r="J900" s="34">
        <v>0.27</v>
      </c>
    </row>
    <row r="901" spans="1:10" ht="24" customHeight="1" x14ac:dyDescent="0.2">
      <c r="A901" s="37" t="s">
        <v>479</v>
      </c>
      <c r="B901" s="38" t="s">
        <v>676</v>
      </c>
      <c r="C901" s="37" t="s">
        <v>25</v>
      </c>
      <c r="D901" s="37" t="s">
        <v>675</v>
      </c>
      <c r="E901" s="116" t="s">
        <v>476</v>
      </c>
      <c r="F901" s="116"/>
      <c r="G901" s="36" t="s">
        <v>34</v>
      </c>
      <c r="H901" s="35">
        <v>1.05</v>
      </c>
      <c r="I901" s="34">
        <v>10.23</v>
      </c>
      <c r="J901" s="34">
        <v>10.74</v>
      </c>
    </row>
    <row r="902" spans="1:10" x14ac:dyDescent="0.2">
      <c r="A902" s="33"/>
      <c r="B902" s="33"/>
      <c r="C902" s="33"/>
      <c r="D902" s="33"/>
      <c r="E902" s="33" t="s">
        <v>474</v>
      </c>
      <c r="F902" s="32">
        <v>0.72</v>
      </c>
      <c r="G902" s="33" t="s">
        <v>473</v>
      </c>
      <c r="H902" s="32">
        <v>0.8</v>
      </c>
      <c r="I902" s="33" t="s">
        <v>472</v>
      </c>
      <c r="J902" s="32">
        <v>1.52</v>
      </c>
    </row>
    <row r="903" spans="1:10" x14ac:dyDescent="0.2">
      <c r="A903" s="33"/>
      <c r="B903" s="33"/>
      <c r="C903" s="33"/>
      <c r="D903" s="33"/>
      <c r="E903" s="33" t="s">
        <v>471</v>
      </c>
      <c r="F903" s="32">
        <v>2.93</v>
      </c>
      <c r="G903" s="33"/>
      <c r="H903" s="117" t="s">
        <v>470</v>
      </c>
      <c r="I903" s="117"/>
      <c r="J903" s="32">
        <v>16.010000000000002</v>
      </c>
    </row>
    <row r="904" spans="1:10" ht="30" customHeight="1" thickBot="1" x14ac:dyDescent="0.25">
      <c r="A904" s="10"/>
      <c r="B904" s="10"/>
      <c r="C904" s="10"/>
      <c r="D904" s="10"/>
      <c r="E904" s="10"/>
      <c r="F904" s="10"/>
      <c r="G904" s="10" t="s">
        <v>469</v>
      </c>
      <c r="H904" s="31">
        <v>2.0699999999999998</v>
      </c>
      <c r="I904" s="10" t="s">
        <v>468</v>
      </c>
      <c r="J904" s="30">
        <v>33.14</v>
      </c>
    </row>
    <row r="905" spans="1:10" ht="0.95" customHeight="1" thickTop="1" x14ac:dyDescent="0.2">
      <c r="A905" s="29"/>
      <c r="B905" s="29"/>
      <c r="C905" s="29"/>
      <c r="D905" s="29"/>
      <c r="E905" s="29"/>
      <c r="F905" s="29"/>
      <c r="G905" s="29"/>
      <c r="H905" s="29"/>
      <c r="I905" s="29"/>
      <c r="J905" s="29"/>
    </row>
    <row r="906" spans="1:10" ht="18" customHeight="1" x14ac:dyDescent="0.2">
      <c r="A906" s="26" t="s">
        <v>215</v>
      </c>
      <c r="B906" s="24" t="s">
        <v>467</v>
      </c>
      <c r="C906" s="26" t="s">
        <v>466</v>
      </c>
      <c r="D906" s="26" t="s">
        <v>1</v>
      </c>
      <c r="E906" s="118" t="s">
        <v>486</v>
      </c>
      <c r="F906" s="118"/>
      <c r="G906" s="25" t="s">
        <v>465</v>
      </c>
      <c r="H906" s="24" t="s">
        <v>464</v>
      </c>
      <c r="I906" s="24" t="s">
        <v>463</v>
      </c>
      <c r="J906" s="24" t="s">
        <v>2</v>
      </c>
    </row>
    <row r="907" spans="1:10" ht="36" customHeight="1" x14ac:dyDescent="0.2">
      <c r="A907" s="16" t="s">
        <v>485</v>
      </c>
      <c r="B907" s="14" t="s">
        <v>214</v>
      </c>
      <c r="C907" s="16" t="s">
        <v>25</v>
      </c>
      <c r="D907" s="16" t="s">
        <v>213</v>
      </c>
      <c r="E907" s="119" t="s">
        <v>566</v>
      </c>
      <c r="F907" s="119"/>
      <c r="G907" s="15" t="s">
        <v>34</v>
      </c>
      <c r="H907" s="44">
        <v>1</v>
      </c>
      <c r="I907" s="13">
        <v>26.75</v>
      </c>
      <c r="J907" s="13">
        <v>26.75</v>
      </c>
    </row>
    <row r="908" spans="1:10" ht="24" customHeight="1" x14ac:dyDescent="0.2">
      <c r="A908" s="42" t="s">
        <v>484</v>
      </c>
      <c r="B908" s="43" t="s">
        <v>630</v>
      </c>
      <c r="C908" s="42" t="s">
        <v>25</v>
      </c>
      <c r="D908" s="42" t="s">
        <v>629</v>
      </c>
      <c r="E908" s="121" t="s">
        <v>481</v>
      </c>
      <c r="F908" s="121"/>
      <c r="G908" s="41" t="s">
        <v>480</v>
      </c>
      <c r="H908" s="40">
        <v>0.38</v>
      </c>
      <c r="I908" s="39">
        <v>21.54</v>
      </c>
      <c r="J908" s="39">
        <v>8.18</v>
      </c>
    </row>
    <row r="909" spans="1:10" ht="24" customHeight="1" x14ac:dyDescent="0.2">
      <c r="A909" s="42" t="s">
        <v>484</v>
      </c>
      <c r="B909" s="43" t="s">
        <v>628</v>
      </c>
      <c r="C909" s="42" t="s">
        <v>25</v>
      </c>
      <c r="D909" s="42" t="s">
        <v>627</v>
      </c>
      <c r="E909" s="121" t="s">
        <v>481</v>
      </c>
      <c r="F909" s="121"/>
      <c r="G909" s="41" t="s">
        <v>480</v>
      </c>
      <c r="H909" s="40">
        <v>0.38</v>
      </c>
      <c r="I909" s="39">
        <v>16.34</v>
      </c>
      <c r="J909" s="39">
        <v>6.2</v>
      </c>
    </row>
    <row r="910" spans="1:10" ht="24" customHeight="1" x14ac:dyDescent="0.2">
      <c r="A910" s="37" t="s">
        <v>479</v>
      </c>
      <c r="B910" s="38" t="s">
        <v>656</v>
      </c>
      <c r="C910" s="37" t="s">
        <v>25</v>
      </c>
      <c r="D910" s="37" t="s">
        <v>655</v>
      </c>
      <c r="E910" s="116" t="s">
        <v>476</v>
      </c>
      <c r="F910" s="116"/>
      <c r="G910" s="36" t="s">
        <v>66</v>
      </c>
      <c r="H910" s="35">
        <v>1.0800000000000001E-2</v>
      </c>
      <c r="I910" s="34">
        <v>50.01</v>
      </c>
      <c r="J910" s="34">
        <v>0.54</v>
      </c>
    </row>
    <row r="911" spans="1:10" ht="24" customHeight="1" x14ac:dyDescent="0.2">
      <c r="A911" s="37" t="s">
        <v>479</v>
      </c>
      <c r="B911" s="38" t="s">
        <v>652</v>
      </c>
      <c r="C911" s="37" t="s">
        <v>25</v>
      </c>
      <c r="D911" s="37" t="s">
        <v>651</v>
      </c>
      <c r="E911" s="116" t="s">
        <v>476</v>
      </c>
      <c r="F911" s="116"/>
      <c r="G911" s="36" t="s">
        <v>66</v>
      </c>
      <c r="H911" s="35">
        <v>0.127</v>
      </c>
      <c r="I911" s="34">
        <v>1.39</v>
      </c>
      <c r="J911" s="34">
        <v>0.17</v>
      </c>
    </row>
    <row r="912" spans="1:10" ht="24" customHeight="1" x14ac:dyDescent="0.2">
      <c r="A912" s="37" t="s">
        <v>479</v>
      </c>
      <c r="B912" s="38" t="s">
        <v>650</v>
      </c>
      <c r="C912" s="37" t="s">
        <v>25</v>
      </c>
      <c r="D912" s="37" t="s">
        <v>649</v>
      </c>
      <c r="E912" s="116" t="s">
        <v>476</v>
      </c>
      <c r="F912" s="116"/>
      <c r="G912" s="36" t="s">
        <v>66</v>
      </c>
      <c r="H912" s="35">
        <v>1.6299999999999999E-2</v>
      </c>
      <c r="I912" s="34">
        <v>56.66</v>
      </c>
      <c r="J912" s="34">
        <v>0.92</v>
      </c>
    </row>
    <row r="913" spans="1:10" ht="24" customHeight="1" x14ac:dyDescent="0.2">
      <c r="A913" s="37" t="s">
        <v>479</v>
      </c>
      <c r="B913" s="38" t="s">
        <v>676</v>
      </c>
      <c r="C913" s="37" t="s">
        <v>25</v>
      </c>
      <c r="D913" s="37" t="s">
        <v>675</v>
      </c>
      <c r="E913" s="116" t="s">
        <v>476</v>
      </c>
      <c r="F913" s="116"/>
      <c r="G913" s="36" t="s">
        <v>34</v>
      </c>
      <c r="H913" s="35">
        <v>1.05</v>
      </c>
      <c r="I913" s="34">
        <v>10.23</v>
      </c>
      <c r="J913" s="34">
        <v>10.74</v>
      </c>
    </row>
    <row r="914" spans="1:10" x14ac:dyDescent="0.2">
      <c r="A914" s="33"/>
      <c r="B914" s="33"/>
      <c r="C914" s="33"/>
      <c r="D914" s="33"/>
      <c r="E914" s="33" t="s">
        <v>474</v>
      </c>
      <c r="F914" s="32">
        <v>5.49</v>
      </c>
      <c r="G914" s="33" t="s">
        <v>473</v>
      </c>
      <c r="H914" s="32">
        <v>6.1</v>
      </c>
      <c r="I914" s="33" t="s">
        <v>472</v>
      </c>
      <c r="J914" s="32">
        <v>11.59</v>
      </c>
    </row>
    <row r="915" spans="1:10" x14ac:dyDescent="0.2">
      <c r="A915" s="33"/>
      <c r="B915" s="33"/>
      <c r="C915" s="33"/>
      <c r="D915" s="33"/>
      <c r="E915" s="33" t="s">
        <v>471</v>
      </c>
      <c r="F915" s="32">
        <v>5.99</v>
      </c>
      <c r="G915" s="33"/>
      <c r="H915" s="117" t="s">
        <v>470</v>
      </c>
      <c r="I915" s="117"/>
      <c r="J915" s="32">
        <v>32.74</v>
      </c>
    </row>
    <row r="916" spans="1:10" ht="30" customHeight="1" thickBot="1" x14ac:dyDescent="0.25">
      <c r="A916" s="10"/>
      <c r="B916" s="10"/>
      <c r="C916" s="10"/>
      <c r="D916" s="10"/>
      <c r="E916" s="10"/>
      <c r="F916" s="10"/>
      <c r="G916" s="10" t="s">
        <v>469</v>
      </c>
      <c r="H916" s="31">
        <v>10.92</v>
      </c>
      <c r="I916" s="10" t="s">
        <v>468</v>
      </c>
      <c r="J916" s="30">
        <v>357.52</v>
      </c>
    </row>
    <row r="917" spans="1:10" ht="0.95" customHeight="1" thickTop="1" x14ac:dyDescent="0.2">
      <c r="A917" s="29"/>
      <c r="B917" s="29"/>
      <c r="C917" s="29"/>
      <c r="D917" s="29"/>
      <c r="E917" s="29"/>
      <c r="F917" s="29"/>
      <c r="G917" s="29"/>
      <c r="H917" s="29"/>
      <c r="I917" s="29"/>
      <c r="J917" s="29"/>
    </row>
    <row r="918" spans="1:10" ht="18" customHeight="1" x14ac:dyDescent="0.2">
      <c r="A918" s="26" t="s">
        <v>212</v>
      </c>
      <c r="B918" s="24" t="s">
        <v>467</v>
      </c>
      <c r="C918" s="26" t="s">
        <v>466</v>
      </c>
      <c r="D918" s="26" t="s">
        <v>1</v>
      </c>
      <c r="E918" s="118" t="s">
        <v>486</v>
      </c>
      <c r="F918" s="118"/>
      <c r="G918" s="25" t="s">
        <v>465</v>
      </c>
      <c r="H918" s="24" t="s">
        <v>464</v>
      </c>
      <c r="I918" s="24" t="s">
        <v>463</v>
      </c>
      <c r="J918" s="24" t="s">
        <v>2</v>
      </c>
    </row>
    <row r="919" spans="1:10" ht="36" customHeight="1" x14ac:dyDescent="0.2">
      <c r="A919" s="16" t="s">
        <v>485</v>
      </c>
      <c r="B919" s="14" t="s">
        <v>211</v>
      </c>
      <c r="C919" s="16" t="s">
        <v>25</v>
      </c>
      <c r="D919" s="16" t="s">
        <v>210</v>
      </c>
      <c r="E919" s="119" t="s">
        <v>566</v>
      </c>
      <c r="F919" s="119"/>
      <c r="G919" s="15" t="s">
        <v>34</v>
      </c>
      <c r="H919" s="44">
        <v>1</v>
      </c>
      <c r="I919" s="13">
        <v>17.8</v>
      </c>
      <c r="J919" s="13">
        <v>17.8</v>
      </c>
    </row>
    <row r="920" spans="1:10" ht="24" customHeight="1" x14ac:dyDescent="0.2">
      <c r="A920" s="42" t="s">
        <v>484</v>
      </c>
      <c r="B920" s="43" t="s">
        <v>630</v>
      </c>
      <c r="C920" s="42" t="s">
        <v>25</v>
      </c>
      <c r="D920" s="42" t="s">
        <v>629</v>
      </c>
      <c r="E920" s="121" t="s">
        <v>481</v>
      </c>
      <c r="F920" s="121"/>
      <c r="G920" s="41" t="s">
        <v>480</v>
      </c>
      <c r="H920" s="40">
        <v>0.3</v>
      </c>
      <c r="I920" s="39">
        <v>21.54</v>
      </c>
      <c r="J920" s="39">
        <v>6.46</v>
      </c>
    </row>
    <row r="921" spans="1:10" ht="24" customHeight="1" x14ac:dyDescent="0.2">
      <c r="A921" s="42" t="s">
        <v>484</v>
      </c>
      <c r="B921" s="43" t="s">
        <v>628</v>
      </c>
      <c r="C921" s="42" t="s">
        <v>25</v>
      </c>
      <c r="D921" s="42" t="s">
        <v>627</v>
      </c>
      <c r="E921" s="121" t="s">
        <v>481</v>
      </c>
      <c r="F921" s="121"/>
      <c r="G921" s="41" t="s">
        <v>480</v>
      </c>
      <c r="H921" s="40">
        <v>0.3</v>
      </c>
      <c r="I921" s="39">
        <v>16.34</v>
      </c>
      <c r="J921" s="39">
        <v>4.9000000000000004</v>
      </c>
    </row>
    <row r="922" spans="1:10" ht="24" customHeight="1" x14ac:dyDescent="0.2">
      <c r="A922" s="37" t="s">
        <v>479</v>
      </c>
      <c r="B922" s="38" t="s">
        <v>652</v>
      </c>
      <c r="C922" s="37" t="s">
        <v>25</v>
      </c>
      <c r="D922" s="37" t="s">
        <v>651</v>
      </c>
      <c r="E922" s="116" t="s">
        <v>476</v>
      </c>
      <c r="F922" s="116"/>
      <c r="G922" s="36" t="s">
        <v>66</v>
      </c>
      <c r="H922" s="35">
        <v>0.1</v>
      </c>
      <c r="I922" s="34">
        <v>1.39</v>
      </c>
      <c r="J922" s="34">
        <v>0.13</v>
      </c>
    </row>
    <row r="923" spans="1:10" ht="24" customHeight="1" x14ac:dyDescent="0.2">
      <c r="A923" s="37" t="s">
        <v>479</v>
      </c>
      <c r="B923" s="38" t="s">
        <v>674</v>
      </c>
      <c r="C923" s="37" t="s">
        <v>25</v>
      </c>
      <c r="D923" s="37" t="s">
        <v>673</v>
      </c>
      <c r="E923" s="116" t="s">
        <v>476</v>
      </c>
      <c r="F923" s="116"/>
      <c r="G923" s="36" t="s">
        <v>34</v>
      </c>
      <c r="H923" s="35">
        <v>1.05</v>
      </c>
      <c r="I923" s="34">
        <v>6.01</v>
      </c>
      <c r="J923" s="34">
        <v>6.31</v>
      </c>
    </row>
    <row r="924" spans="1:10" x14ac:dyDescent="0.2">
      <c r="A924" s="33"/>
      <c r="B924" s="33"/>
      <c r="C924" s="33"/>
      <c r="D924" s="33"/>
      <c r="E924" s="33" t="s">
        <v>474</v>
      </c>
      <c r="F924" s="32">
        <v>4.33</v>
      </c>
      <c r="G924" s="33" t="s">
        <v>473</v>
      </c>
      <c r="H924" s="32">
        <v>4.8099999999999996</v>
      </c>
      <c r="I924" s="33" t="s">
        <v>472</v>
      </c>
      <c r="J924" s="32">
        <v>9.14</v>
      </c>
    </row>
    <row r="925" spans="1:10" x14ac:dyDescent="0.2">
      <c r="A925" s="33"/>
      <c r="B925" s="33"/>
      <c r="C925" s="33"/>
      <c r="D925" s="33"/>
      <c r="E925" s="33" t="s">
        <v>471</v>
      </c>
      <c r="F925" s="32">
        <v>3.98</v>
      </c>
      <c r="G925" s="33"/>
      <c r="H925" s="117" t="s">
        <v>470</v>
      </c>
      <c r="I925" s="117"/>
      <c r="J925" s="32">
        <v>21.78</v>
      </c>
    </row>
    <row r="926" spans="1:10" ht="30" customHeight="1" thickBot="1" x14ac:dyDescent="0.25">
      <c r="A926" s="10"/>
      <c r="B926" s="10"/>
      <c r="C926" s="10"/>
      <c r="D926" s="10"/>
      <c r="E926" s="10"/>
      <c r="F926" s="10"/>
      <c r="G926" s="10" t="s">
        <v>469</v>
      </c>
      <c r="H926" s="31">
        <v>9.24</v>
      </c>
      <c r="I926" s="10" t="s">
        <v>468</v>
      </c>
      <c r="J926" s="30">
        <v>201.25</v>
      </c>
    </row>
    <row r="927" spans="1:10" ht="0.95" customHeight="1" thickTop="1" x14ac:dyDescent="0.2">
      <c r="A927" s="29"/>
      <c r="B927" s="29"/>
      <c r="C927" s="29"/>
      <c r="D927" s="29"/>
      <c r="E927" s="29"/>
      <c r="F927" s="29"/>
      <c r="G927" s="29"/>
      <c r="H927" s="29"/>
      <c r="I927" s="29"/>
      <c r="J927" s="29"/>
    </row>
    <row r="928" spans="1:10" ht="24" customHeight="1" x14ac:dyDescent="0.2">
      <c r="A928" s="18" t="s">
        <v>209</v>
      </c>
      <c r="B928" s="18"/>
      <c r="C928" s="18"/>
      <c r="D928" s="18" t="s">
        <v>208</v>
      </c>
      <c r="E928" s="18"/>
      <c r="F928" s="120"/>
      <c r="G928" s="120"/>
      <c r="H928" s="19"/>
      <c r="I928" s="18"/>
      <c r="J928" s="17">
        <v>2726.89</v>
      </c>
    </row>
    <row r="929" spans="1:10" ht="18" customHeight="1" x14ac:dyDescent="0.2">
      <c r="A929" s="26" t="s">
        <v>207</v>
      </c>
      <c r="B929" s="24" t="s">
        <v>467</v>
      </c>
      <c r="C929" s="26" t="s">
        <v>466</v>
      </c>
      <c r="D929" s="26" t="s">
        <v>1</v>
      </c>
      <c r="E929" s="118" t="s">
        <v>486</v>
      </c>
      <c r="F929" s="118"/>
      <c r="G929" s="25" t="s">
        <v>465</v>
      </c>
      <c r="H929" s="24" t="s">
        <v>464</v>
      </c>
      <c r="I929" s="24" t="s">
        <v>463</v>
      </c>
      <c r="J929" s="24" t="s">
        <v>2</v>
      </c>
    </row>
    <row r="930" spans="1:10" ht="48" customHeight="1" x14ac:dyDescent="0.2">
      <c r="A930" s="16" t="s">
        <v>485</v>
      </c>
      <c r="B930" s="14" t="s">
        <v>206</v>
      </c>
      <c r="C930" s="16" t="s">
        <v>25</v>
      </c>
      <c r="D930" s="16" t="s">
        <v>205</v>
      </c>
      <c r="E930" s="119" t="s">
        <v>566</v>
      </c>
      <c r="F930" s="119"/>
      <c r="G930" s="15" t="s">
        <v>66</v>
      </c>
      <c r="H930" s="44">
        <v>1</v>
      </c>
      <c r="I930" s="13">
        <v>23.63</v>
      </c>
      <c r="J930" s="13">
        <v>23.63</v>
      </c>
    </row>
    <row r="931" spans="1:10" ht="24" customHeight="1" x14ac:dyDescent="0.2">
      <c r="A931" s="42" t="s">
        <v>484</v>
      </c>
      <c r="B931" s="43" t="s">
        <v>630</v>
      </c>
      <c r="C931" s="42" t="s">
        <v>25</v>
      </c>
      <c r="D931" s="42" t="s">
        <v>629</v>
      </c>
      <c r="E931" s="121" t="s">
        <v>481</v>
      </c>
      <c r="F931" s="121"/>
      <c r="G931" s="41" t="s">
        <v>480</v>
      </c>
      <c r="H931" s="40">
        <v>0.25</v>
      </c>
      <c r="I931" s="39">
        <v>21.54</v>
      </c>
      <c r="J931" s="39">
        <v>5.38</v>
      </c>
    </row>
    <row r="932" spans="1:10" ht="24" customHeight="1" x14ac:dyDescent="0.2">
      <c r="A932" s="42" t="s">
        <v>484</v>
      </c>
      <c r="B932" s="43" t="s">
        <v>628</v>
      </c>
      <c r="C932" s="42" t="s">
        <v>25</v>
      </c>
      <c r="D932" s="42" t="s">
        <v>627</v>
      </c>
      <c r="E932" s="121" t="s">
        <v>481</v>
      </c>
      <c r="F932" s="121"/>
      <c r="G932" s="41" t="s">
        <v>480</v>
      </c>
      <c r="H932" s="40">
        <v>0.25</v>
      </c>
      <c r="I932" s="39">
        <v>16.34</v>
      </c>
      <c r="J932" s="39">
        <v>4.08</v>
      </c>
    </row>
    <row r="933" spans="1:10" ht="24" customHeight="1" x14ac:dyDescent="0.2">
      <c r="A933" s="37" t="s">
        <v>479</v>
      </c>
      <c r="B933" s="38" t="s">
        <v>617</v>
      </c>
      <c r="C933" s="37" t="s">
        <v>25</v>
      </c>
      <c r="D933" s="37" t="s">
        <v>616</v>
      </c>
      <c r="E933" s="116" t="s">
        <v>476</v>
      </c>
      <c r="F933" s="116"/>
      <c r="G933" s="36" t="s">
        <v>66</v>
      </c>
      <c r="H933" s="35">
        <v>1</v>
      </c>
      <c r="I933" s="34">
        <v>3.75</v>
      </c>
      <c r="J933" s="34">
        <v>3.75</v>
      </c>
    </row>
    <row r="934" spans="1:10" ht="24" customHeight="1" x14ac:dyDescent="0.2">
      <c r="A934" s="37" t="s">
        <v>479</v>
      </c>
      <c r="B934" s="38" t="s">
        <v>672</v>
      </c>
      <c r="C934" s="37" t="s">
        <v>25</v>
      </c>
      <c r="D934" s="37" t="s">
        <v>671</v>
      </c>
      <c r="E934" s="116" t="s">
        <v>476</v>
      </c>
      <c r="F934" s="116"/>
      <c r="G934" s="36" t="s">
        <v>66</v>
      </c>
      <c r="H934" s="35">
        <v>1</v>
      </c>
      <c r="I934" s="34">
        <v>9.48</v>
      </c>
      <c r="J934" s="34">
        <v>9.48</v>
      </c>
    </row>
    <row r="935" spans="1:10" ht="36" customHeight="1" x14ac:dyDescent="0.2">
      <c r="A935" s="37" t="s">
        <v>479</v>
      </c>
      <c r="B935" s="38" t="s">
        <v>624</v>
      </c>
      <c r="C935" s="37" t="s">
        <v>25</v>
      </c>
      <c r="D935" s="37" t="s">
        <v>623</v>
      </c>
      <c r="E935" s="116" t="s">
        <v>476</v>
      </c>
      <c r="F935" s="116"/>
      <c r="G935" s="36" t="s">
        <v>66</v>
      </c>
      <c r="H935" s="35">
        <v>4.5999999999999999E-2</v>
      </c>
      <c r="I935" s="34">
        <v>20.64</v>
      </c>
      <c r="J935" s="34">
        <v>0.94</v>
      </c>
    </row>
    <row r="936" spans="1:10" x14ac:dyDescent="0.2">
      <c r="A936" s="33"/>
      <c r="B936" s="33"/>
      <c r="C936" s="33"/>
      <c r="D936" s="33"/>
      <c r="E936" s="33" t="s">
        <v>474</v>
      </c>
      <c r="F936" s="32">
        <v>3.61</v>
      </c>
      <c r="G936" s="33" t="s">
        <v>473</v>
      </c>
      <c r="H936" s="32">
        <v>4.01</v>
      </c>
      <c r="I936" s="33" t="s">
        <v>472</v>
      </c>
      <c r="J936" s="32">
        <v>7.62</v>
      </c>
    </row>
    <row r="937" spans="1:10" x14ac:dyDescent="0.2">
      <c r="A937" s="33"/>
      <c r="B937" s="33"/>
      <c r="C937" s="33"/>
      <c r="D937" s="33"/>
      <c r="E937" s="33" t="s">
        <v>471</v>
      </c>
      <c r="F937" s="32">
        <v>5.29</v>
      </c>
      <c r="G937" s="33"/>
      <c r="H937" s="117" t="s">
        <v>470</v>
      </c>
      <c r="I937" s="117"/>
      <c r="J937" s="32">
        <v>28.92</v>
      </c>
    </row>
    <row r="938" spans="1:10" ht="30" customHeight="1" thickBot="1" x14ac:dyDescent="0.25">
      <c r="A938" s="10"/>
      <c r="B938" s="10"/>
      <c r="C938" s="10"/>
      <c r="D938" s="10"/>
      <c r="E938" s="10"/>
      <c r="F938" s="10"/>
      <c r="G938" s="10" t="s">
        <v>469</v>
      </c>
      <c r="H938" s="31">
        <v>7</v>
      </c>
      <c r="I938" s="10" t="s">
        <v>468</v>
      </c>
      <c r="J938" s="30">
        <v>202.44</v>
      </c>
    </row>
    <row r="939" spans="1:10" ht="0.95" customHeight="1" thickTop="1" x14ac:dyDescent="0.2">
      <c r="A939" s="29"/>
      <c r="B939" s="29"/>
      <c r="C939" s="29"/>
      <c r="D939" s="29"/>
      <c r="E939" s="29"/>
      <c r="F939" s="29"/>
      <c r="G939" s="29"/>
      <c r="H939" s="29"/>
      <c r="I939" s="29"/>
      <c r="J939" s="29"/>
    </row>
    <row r="940" spans="1:10" ht="18" customHeight="1" x14ac:dyDescent="0.2">
      <c r="A940" s="26" t="s">
        <v>204</v>
      </c>
      <c r="B940" s="24" t="s">
        <v>467</v>
      </c>
      <c r="C940" s="26" t="s">
        <v>466</v>
      </c>
      <c r="D940" s="26" t="s">
        <v>1</v>
      </c>
      <c r="E940" s="118" t="s">
        <v>486</v>
      </c>
      <c r="F940" s="118"/>
      <c r="G940" s="25" t="s">
        <v>465</v>
      </c>
      <c r="H940" s="24" t="s">
        <v>464</v>
      </c>
      <c r="I940" s="24" t="s">
        <v>463</v>
      </c>
      <c r="J940" s="24" t="s">
        <v>2</v>
      </c>
    </row>
    <row r="941" spans="1:10" ht="48" customHeight="1" x14ac:dyDescent="0.2">
      <c r="A941" s="16" t="s">
        <v>485</v>
      </c>
      <c r="B941" s="14" t="s">
        <v>203</v>
      </c>
      <c r="C941" s="16" t="s">
        <v>25</v>
      </c>
      <c r="D941" s="16" t="s">
        <v>202</v>
      </c>
      <c r="E941" s="119" t="s">
        <v>566</v>
      </c>
      <c r="F941" s="119"/>
      <c r="G941" s="15" t="s">
        <v>66</v>
      </c>
      <c r="H941" s="44">
        <v>1</v>
      </c>
      <c r="I941" s="13">
        <v>18.239999999999998</v>
      </c>
      <c r="J941" s="13">
        <v>18.239999999999998</v>
      </c>
    </row>
    <row r="942" spans="1:10" ht="24" customHeight="1" x14ac:dyDescent="0.2">
      <c r="A942" s="42" t="s">
        <v>484</v>
      </c>
      <c r="B942" s="43" t="s">
        <v>630</v>
      </c>
      <c r="C942" s="42" t="s">
        <v>25</v>
      </c>
      <c r="D942" s="42" t="s">
        <v>629</v>
      </c>
      <c r="E942" s="121" t="s">
        <v>481</v>
      </c>
      <c r="F942" s="121"/>
      <c r="G942" s="41" t="s">
        <v>480</v>
      </c>
      <c r="H942" s="40">
        <v>0.19</v>
      </c>
      <c r="I942" s="39">
        <v>21.54</v>
      </c>
      <c r="J942" s="39">
        <v>4.09</v>
      </c>
    </row>
    <row r="943" spans="1:10" ht="24" customHeight="1" x14ac:dyDescent="0.2">
      <c r="A943" s="42" t="s">
        <v>484</v>
      </c>
      <c r="B943" s="43" t="s">
        <v>628</v>
      </c>
      <c r="C943" s="42" t="s">
        <v>25</v>
      </c>
      <c r="D943" s="42" t="s">
        <v>627</v>
      </c>
      <c r="E943" s="121" t="s">
        <v>481</v>
      </c>
      <c r="F943" s="121"/>
      <c r="G943" s="41" t="s">
        <v>480</v>
      </c>
      <c r="H943" s="40">
        <v>0.19</v>
      </c>
      <c r="I943" s="39">
        <v>16.34</v>
      </c>
      <c r="J943" s="39">
        <v>3.1</v>
      </c>
    </row>
    <row r="944" spans="1:10" ht="24" customHeight="1" x14ac:dyDescent="0.2">
      <c r="A944" s="37" t="s">
        <v>479</v>
      </c>
      <c r="B944" s="38" t="s">
        <v>638</v>
      </c>
      <c r="C944" s="37" t="s">
        <v>25</v>
      </c>
      <c r="D944" s="37" t="s">
        <v>637</v>
      </c>
      <c r="E944" s="116" t="s">
        <v>476</v>
      </c>
      <c r="F944" s="116"/>
      <c r="G944" s="36" t="s">
        <v>66</v>
      </c>
      <c r="H944" s="35">
        <v>1</v>
      </c>
      <c r="I944" s="34">
        <v>2.99</v>
      </c>
      <c r="J944" s="34">
        <v>2.99</v>
      </c>
    </row>
    <row r="945" spans="1:10" ht="24" customHeight="1" x14ac:dyDescent="0.2">
      <c r="A945" s="37" t="s">
        <v>479</v>
      </c>
      <c r="B945" s="38" t="s">
        <v>670</v>
      </c>
      <c r="C945" s="37" t="s">
        <v>25</v>
      </c>
      <c r="D945" s="37" t="s">
        <v>669</v>
      </c>
      <c r="E945" s="116" t="s">
        <v>476</v>
      </c>
      <c r="F945" s="116"/>
      <c r="G945" s="36" t="s">
        <v>66</v>
      </c>
      <c r="H945" s="35">
        <v>1</v>
      </c>
      <c r="I945" s="34">
        <v>7.45</v>
      </c>
      <c r="J945" s="34">
        <v>7.45</v>
      </c>
    </row>
    <row r="946" spans="1:10" ht="36" customHeight="1" x14ac:dyDescent="0.2">
      <c r="A946" s="37" t="s">
        <v>479</v>
      </c>
      <c r="B946" s="38" t="s">
        <v>624</v>
      </c>
      <c r="C946" s="37" t="s">
        <v>25</v>
      </c>
      <c r="D946" s="37" t="s">
        <v>623</v>
      </c>
      <c r="E946" s="116" t="s">
        <v>476</v>
      </c>
      <c r="F946" s="116"/>
      <c r="G946" s="36" t="s">
        <v>66</v>
      </c>
      <c r="H946" s="35">
        <v>0.03</v>
      </c>
      <c r="I946" s="34">
        <v>20.64</v>
      </c>
      <c r="J946" s="34">
        <v>0.61</v>
      </c>
    </row>
    <row r="947" spans="1:10" x14ac:dyDescent="0.2">
      <c r="A947" s="33"/>
      <c r="B947" s="33"/>
      <c r="C947" s="33"/>
      <c r="D947" s="33"/>
      <c r="E947" s="33" t="s">
        <v>474</v>
      </c>
      <c r="F947" s="32">
        <v>2.74</v>
      </c>
      <c r="G947" s="33" t="s">
        <v>473</v>
      </c>
      <c r="H947" s="32">
        <v>3.05</v>
      </c>
      <c r="I947" s="33" t="s">
        <v>472</v>
      </c>
      <c r="J947" s="32">
        <v>5.79</v>
      </c>
    </row>
    <row r="948" spans="1:10" x14ac:dyDescent="0.2">
      <c r="A948" s="33"/>
      <c r="B948" s="33"/>
      <c r="C948" s="33"/>
      <c r="D948" s="33"/>
      <c r="E948" s="33" t="s">
        <v>471</v>
      </c>
      <c r="F948" s="32">
        <v>4.09</v>
      </c>
      <c r="G948" s="33"/>
      <c r="H948" s="117" t="s">
        <v>470</v>
      </c>
      <c r="I948" s="117"/>
      <c r="J948" s="32">
        <v>22.33</v>
      </c>
    </row>
    <row r="949" spans="1:10" ht="30" customHeight="1" thickBot="1" x14ac:dyDescent="0.25">
      <c r="A949" s="10"/>
      <c r="B949" s="10"/>
      <c r="C949" s="10"/>
      <c r="D949" s="10"/>
      <c r="E949" s="10"/>
      <c r="F949" s="10"/>
      <c r="G949" s="10" t="s">
        <v>469</v>
      </c>
      <c r="H949" s="31">
        <v>2</v>
      </c>
      <c r="I949" s="10" t="s">
        <v>468</v>
      </c>
      <c r="J949" s="30">
        <v>44.66</v>
      </c>
    </row>
    <row r="950" spans="1:10" ht="0.95" customHeight="1" thickTop="1" x14ac:dyDescent="0.2">
      <c r="A950" s="29"/>
      <c r="B950" s="29"/>
      <c r="C950" s="29"/>
      <c r="D950" s="29"/>
      <c r="E950" s="29"/>
      <c r="F950" s="29"/>
      <c r="G950" s="29"/>
      <c r="H950" s="29"/>
      <c r="I950" s="29"/>
      <c r="J950" s="29"/>
    </row>
    <row r="951" spans="1:10" ht="18" customHeight="1" x14ac:dyDescent="0.2">
      <c r="A951" s="26" t="s">
        <v>201</v>
      </c>
      <c r="B951" s="24" t="s">
        <v>467</v>
      </c>
      <c r="C951" s="26" t="s">
        <v>466</v>
      </c>
      <c r="D951" s="26" t="s">
        <v>1</v>
      </c>
      <c r="E951" s="118" t="s">
        <v>486</v>
      </c>
      <c r="F951" s="118"/>
      <c r="G951" s="25" t="s">
        <v>465</v>
      </c>
      <c r="H951" s="24" t="s">
        <v>464</v>
      </c>
      <c r="I951" s="24" t="s">
        <v>463</v>
      </c>
      <c r="J951" s="24" t="s">
        <v>2</v>
      </c>
    </row>
    <row r="952" spans="1:10" ht="48" customHeight="1" x14ac:dyDescent="0.2">
      <c r="A952" s="16" t="s">
        <v>485</v>
      </c>
      <c r="B952" s="14" t="s">
        <v>200</v>
      </c>
      <c r="C952" s="16" t="s">
        <v>25</v>
      </c>
      <c r="D952" s="16" t="s">
        <v>199</v>
      </c>
      <c r="E952" s="119" t="s">
        <v>566</v>
      </c>
      <c r="F952" s="119"/>
      <c r="G952" s="15" t="s">
        <v>66</v>
      </c>
      <c r="H952" s="44">
        <v>1</v>
      </c>
      <c r="I952" s="13">
        <v>10.32</v>
      </c>
      <c r="J952" s="13">
        <v>10.32</v>
      </c>
    </row>
    <row r="953" spans="1:10" ht="24" customHeight="1" x14ac:dyDescent="0.2">
      <c r="A953" s="42" t="s">
        <v>484</v>
      </c>
      <c r="B953" s="43" t="s">
        <v>630</v>
      </c>
      <c r="C953" s="42" t="s">
        <v>25</v>
      </c>
      <c r="D953" s="42" t="s">
        <v>629</v>
      </c>
      <c r="E953" s="121" t="s">
        <v>481</v>
      </c>
      <c r="F953" s="121"/>
      <c r="G953" s="41" t="s">
        <v>480</v>
      </c>
      <c r="H953" s="40">
        <v>0.13</v>
      </c>
      <c r="I953" s="39">
        <v>21.54</v>
      </c>
      <c r="J953" s="39">
        <v>2.8</v>
      </c>
    </row>
    <row r="954" spans="1:10" ht="24" customHeight="1" x14ac:dyDescent="0.2">
      <c r="A954" s="42" t="s">
        <v>484</v>
      </c>
      <c r="B954" s="43" t="s">
        <v>628</v>
      </c>
      <c r="C954" s="42" t="s">
        <v>25</v>
      </c>
      <c r="D954" s="42" t="s">
        <v>627</v>
      </c>
      <c r="E954" s="121" t="s">
        <v>481</v>
      </c>
      <c r="F954" s="121"/>
      <c r="G954" s="41" t="s">
        <v>480</v>
      </c>
      <c r="H954" s="40">
        <v>0.13</v>
      </c>
      <c r="I954" s="39">
        <v>16.34</v>
      </c>
      <c r="J954" s="39">
        <v>2.12</v>
      </c>
    </row>
    <row r="955" spans="1:10" ht="24" customHeight="1" x14ac:dyDescent="0.2">
      <c r="A955" s="37" t="s">
        <v>479</v>
      </c>
      <c r="B955" s="38" t="s">
        <v>619</v>
      </c>
      <c r="C955" s="37" t="s">
        <v>25</v>
      </c>
      <c r="D955" s="37" t="s">
        <v>618</v>
      </c>
      <c r="E955" s="116" t="s">
        <v>476</v>
      </c>
      <c r="F955" s="116"/>
      <c r="G955" s="36" t="s">
        <v>66</v>
      </c>
      <c r="H955" s="35">
        <v>1</v>
      </c>
      <c r="I955" s="34">
        <v>2.12</v>
      </c>
      <c r="J955" s="34">
        <v>2.12</v>
      </c>
    </row>
    <row r="956" spans="1:10" ht="24" customHeight="1" x14ac:dyDescent="0.2">
      <c r="A956" s="37" t="s">
        <v>479</v>
      </c>
      <c r="B956" s="38" t="s">
        <v>668</v>
      </c>
      <c r="C956" s="37" t="s">
        <v>25</v>
      </c>
      <c r="D956" s="37" t="s">
        <v>667</v>
      </c>
      <c r="E956" s="116" t="s">
        <v>476</v>
      </c>
      <c r="F956" s="116"/>
      <c r="G956" s="36" t="s">
        <v>66</v>
      </c>
      <c r="H956" s="35">
        <v>1</v>
      </c>
      <c r="I956" s="34">
        <v>2.87</v>
      </c>
      <c r="J956" s="34">
        <v>2.87</v>
      </c>
    </row>
    <row r="957" spans="1:10" ht="36" customHeight="1" x14ac:dyDescent="0.2">
      <c r="A957" s="37" t="s">
        <v>479</v>
      </c>
      <c r="B957" s="38" t="s">
        <v>624</v>
      </c>
      <c r="C957" s="37" t="s">
        <v>25</v>
      </c>
      <c r="D957" s="37" t="s">
        <v>623</v>
      </c>
      <c r="E957" s="116" t="s">
        <v>476</v>
      </c>
      <c r="F957" s="116"/>
      <c r="G957" s="36" t="s">
        <v>66</v>
      </c>
      <c r="H957" s="35">
        <v>0.02</v>
      </c>
      <c r="I957" s="34">
        <v>20.64</v>
      </c>
      <c r="J957" s="34">
        <v>0.41</v>
      </c>
    </row>
    <row r="958" spans="1:10" x14ac:dyDescent="0.2">
      <c r="A958" s="33"/>
      <c r="B958" s="33"/>
      <c r="C958" s="33"/>
      <c r="D958" s="33"/>
      <c r="E958" s="33" t="s">
        <v>474</v>
      </c>
      <c r="F958" s="32">
        <v>1.88</v>
      </c>
      <c r="G958" s="33" t="s">
        <v>473</v>
      </c>
      <c r="H958" s="32">
        <v>2.08</v>
      </c>
      <c r="I958" s="33" t="s">
        <v>472</v>
      </c>
      <c r="J958" s="32">
        <v>3.96</v>
      </c>
    </row>
    <row r="959" spans="1:10" x14ac:dyDescent="0.2">
      <c r="A959" s="33"/>
      <c r="B959" s="33"/>
      <c r="C959" s="33"/>
      <c r="D959" s="33"/>
      <c r="E959" s="33" t="s">
        <v>471</v>
      </c>
      <c r="F959" s="32">
        <v>2.2999999999999998</v>
      </c>
      <c r="G959" s="33"/>
      <c r="H959" s="117" t="s">
        <v>470</v>
      </c>
      <c r="I959" s="117"/>
      <c r="J959" s="32">
        <v>12.62</v>
      </c>
    </row>
    <row r="960" spans="1:10" ht="30" customHeight="1" thickBot="1" x14ac:dyDescent="0.25">
      <c r="A960" s="10"/>
      <c r="B960" s="10"/>
      <c r="C960" s="10"/>
      <c r="D960" s="10"/>
      <c r="E960" s="10"/>
      <c r="F960" s="10"/>
      <c r="G960" s="10" t="s">
        <v>469</v>
      </c>
      <c r="H960" s="31">
        <v>6</v>
      </c>
      <c r="I960" s="10" t="s">
        <v>468</v>
      </c>
      <c r="J960" s="30">
        <v>75.72</v>
      </c>
    </row>
    <row r="961" spans="1:10" ht="0.95" customHeight="1" thickTop="1" x14ac:dyDescent="0.2">
      <c r="A961" s="29"/>
      <c r="B961" s="29"/>
      <c r="C961" s="29"/>
      <c r="D961" s="29"/>
      <c r="E961" s="29"/>
      <c r="F961" s="29"/>
      <c r="G961" s="29"/>
      <c r="H961" s="29"/>
      <c r="I961" s="29"/>
      <c r="J961" s="29"/>
    </row>
    <row r="962" spans="1:10" ht="18" customHeight="1" x14ac:dyDescent="0.2">
      <c r="A962" s="26" t="s">
        <v>198</v>
      </c>
      <c r="B962" s="24" t="s">
        <v>467</v>
      </c>
      <c r="C962" s="26" t="s">
        <v>466</v>
      </c>
      <c r="D962" s="26" t="s">
        <v>1</v>
      </c>
      <c r="E962" s="118" t="s">
        <v>486</v>
      </c>
      <c r="F962" s="118"/>
      <c r="G962" s="25" t="s">
        <v>465</v>
      </c>
      <c r="H962" s="24" t="s">
        <v>464</v>
      </c>
      <c r="I962" s="24" t="s">
        <v>463</v>
      </c>
      <c r="J962" s="24" t="s">
        <v>2</v>
      </c>
    </row>
    <row r="963" spans="1:10" ht="48" customHeight="1" x14ac:dyDescent="0.2">
      <c r="A963" s="16" t="s">
        <v>485</v>
      </c>
      <c r="B963" s="14" t="s">
        <v>197</v>
      </c>
      <c r="C963" s="16" t="s">
        <v>25</v>
      </c>
      <c r="D963" s="16" t="s">
        <v>196</v>
      </c>
      <c r="E963" s="119" t="s">
        <v>566</v>
      </c>
      <c r="F963" s="119"/>
      <c r="G963" s="15" t="s">
        <v>66</v>
      </c>
      <c r="H963" s="44">
        <v>1</v>
      </c>
      <c r="I963" s="13">
        <v>9.3000000000000007</v>
      </c>
      <c r="J963" s="13">
        <v>9.3000000000000007</v>
      </c>
    </row>
    <row r="964" spans="1:10" ht="24" customHeight="1" x14ac:dyDescent="0.2">
      <c r="A964" s="42" t="s">
        <v>484</v>
      </c>
      <c r="B964" s="43" t="s">
        <v>630</v>
      </c>
      <c r="C964" s="42" t="s">
        <v>25</v>
      </c>
      <c r="D964" s="42" t="s">
        <v>629</v>
      </c>
      <c r="E964" s="121" t="s">
        <v>481</v>
      </c>
      <c r="F964" s="121"/>
      <c r="G964" s="41" t="s">
        <v>480</v>
      </c>
      <c r="H964" s="40">
        <v>0.1</v>
      </c>
      <c r="I964" s="39">
        <v>21.54</v>
      </c>
      <c r="J964" s="39">
        <v>2.15</v>
      </c>
    </row>
    <row r="965" spans="1:10" ht="24" customHeight="1" x14ac:dyDescent="0.2">
      <c r="A965" s="42" t="s">
        <v>484</v>
      </c>
      <c r="B965" s="43" t="s">
        <v>628</v>
      </c>
      <c r="C965" s="42" t="s">
        <v>25</v>
      </c>
      <c r="D965" s="42" t="s">
        <v>627</v>
      </c>
      <c r="E965" s="121" t="s">
        <v>481</v>
      </c>
      <c r="F965" s="121"/>
      <c r="G965" s="41" t="s">
        <v>480</v>
      </c>
      <c r="H965" s="40">
        <v>0.1</v>
      </c>
      <c r="I965" s="39">
        <v>16.34</v>
      </c>
      <c r="J965" s="39">
        <v>1.63</v>
      </c>
    </row>
    <row r="966" spans="1:10" ht="24" customHeight="1" x14ac:dyDescent="0.2">
      <c r="A966" s="37" t="s">
        <v>479</v>
      </c>
      <c r="B966" s="38" t="s">
        <v>656</v>
      </c>
      <c r="C966" s="37" t="s">
        <v>25</v>
      </c>
      <c r="D966" s="37" t="s">
        <v>655</v>
      </c>
      <c r="E966" s="116" t="s">
        <v>476</v>
      </c>
      <c r="F966" s="116"/>
      <c r="G966" s="36" t="s">
        <v>66</v>
      </c>
      <c r="H966" s="35">
        <v>9.9000000000000008E-3</v>
      </c>
      <c r="I966" s="34">
        <v>50.01</v>
      </c>
      <c r="J966" s="34">
        <v>0.49</v>
      </c>
    </row>
    <row r="967" spans="1:10" ht="24" customHeight="1" x14ac:dyDescent="0.2">
      <c r="A967" s="37" t="s">
        <v>479</v>
      </c>
      <c r="B967" s="38" t="s">
        <v>664</v>
      </c>
      <c r="C967" s="37" t="s">
        <v>25</v>
      </c>
      <c r="D967" s="37" t="s">
        <v>663</v>
      </c>
      <c r="E967" s="116" t="s">
        <v>476</v>
      </c>
      <c r="F967" s="116"/>
      <c r="G967" s="36" t="s">
        <v>66</v>
      </c>
      <c r="H967" s="35">
        <v>1</v>
      </c>
      <c r="I967" s="34">
        <v>4.17</v>
      </c>
      <c r="J967" s="34">
        <v>4.17</v>
      </c>
    </row>
    <row r="968" spans="1:10" ht="24" customHeight="1" x14ac:dyDescent="0.2">
      <c r="A968" s="37" t="s">
        <v>479</v>
      </c>
      <c r="B968" s="38" t="s">
        <v>652</v>
      </c>
      <c r="C968" s="37" t="s">
        <v>25</v>
      </c>
      <c r="D968" s="37" t="s">
        <v>651</v>
      </c>
      <c r="E968" s="116" t="s">
        <v>476</v>
      </c>
      <c r="F968" s="116"/>
      <c r="G968" s="36" t="s">
        <v>66</v>
      </c>
      <c r="H968" s="35">
        <v>2.1000000000000001E-2</v>
      </c>
      <c r="I968" s="34">
        <v>1.39</v>
      </c>
      <c r="J968" s="34">
        <v>0.02</v>
      </c>
    </row>
    <row r="969" spans="1:10" ht="24" customHeight="1" x14ac:dyDescent="0.2">
      <c r="A969" s="37" t="s">
        <v>479</v>
      </c>
      <c r="B969" s="38" t="s">
        <v>650</v>
      </c>
      <c r="C969" s="37" t="s">
        <v>25</v>
      </c>
      <c r="D969" s="37" t="s">
        <v>649</v>
      </c>
      <c r="E969" s="116" t="s">
        <v>476</v>
      </c>
      <c r="F969" s="116"/>
      <c r="G969" s="36" t="s">
        <v>66</v>
      </c>
      <c r="H969" s="35">
        <v>1.4999999999999999E-2</v>
      </c>
      <c r="I969" s="34">
        <v>56.66</v>
      </c>
      <c r="J969" s="34">
        <v>0.84</v>
      </c>
    </row>
    <row r="970" spans="1:10" x14ac:dyDescent="0.2">
      <c r="A970" s="33"/>
      <c r="B970" s="33"/>
      <c r="C970" s="33"/>
      <c r="D970" s="33"/>
      <c r="E970" s="33" t="s">
        <v>474</v>
      </c>
      <c r="F970" s="32">
        <v>1.44</v>
      </c>
      <c r="G970" s="33" t="s">
        <v>473</v>
      </c>
      <c r="H970" s="32">
        <v>1.6</v>
      </c>
      <c r="I970" s="33" t="s">
        <v>472</v>
      </c>
      <c r="J970" s="32">
        <v>3.04</v>
      </c>
    </row>
    <row r="971" spans="1:10" x14ac:dyDescent="0.2">
      <c r="A971" s="33"/>
      <c r="B971" s="33"/>
      <c r="C971" s="33"/>
      <c r="D971" s="33"/>
      <c r="E971" s="33" t="s">
        <v>471</v>
      </c>
      <c r="F971" s="32">
        <v>2.09</v>
      </c>
      <c r="G971" s="33"/>
      <c r="H971" s="117" t="s">
        <v>470</v>
      </c>
      <c r="I971" s="117"/>
      <c r="J971" s="32">
        <v>11.39</v>
      </c>
    </row>
    <row r="972" spans="1:10" ht="30" customHeight="1" thickBot="1" x14ac:dyDescent="0.25">
      <c r="A972" s="10"/>
      <c r="B972" s="10"/>
      <c r="C972" s="10"/>
      <c r="D972" s="10"/>
      <c r="E972" s="10"/>
      <c r="F972" s="10"/>
      <c r="G972" s="10" t="s">
        <v>469</v>
      </c>
      <c r="H972" s="31">
        <v>6</v>
      </c>
      <c r="I972" s="10" t="s">
        <v>468</v>
      </c>
      <c r="J972" s="30">
        <v>68.34</v>
      </c>
    </row>
    <row r="973" spans="1:10" ht="0.95" customHeight="1" thickTop="1" x14ac:dyDescent="0.2">
      <c r="A973" s="29"/>
      <c r="B973" s="29"/>
      <c r="C973" s="29"/>
      <c r="D973" s="29"/>
      <c r="E973" s="29"/>
      <c r="F973" s="29"/>
      <c r="G973" s="29"/>
      <c r="H973" s="29"/>
      <c r="I973" s="29"/>
      <c r="J973" s="29"/>
    </row>
    <row r="974" spans="1:10" ht="18" customHeight="1" x14ac:dyDescent="0.2">
      <c r="A974" s="26" t="s">
        <v>195</v>
      </c>
      <c r="B974" s="24" t="s">
        <v>467</v>
      </c>
      <c r="C974" s="26" t="s">
        <v>466</v>
      </c>
      <c r="D974" s="26" t="s">
        <v>1</v>
      </c>
      <c r="E974" s="118" t="s">
        <v>486</v>
      </c>
      <c r="F974" s="118"/>
      <c r="G974" s="25" t="s">
        <v>465</v>
      </c>
      <c r="H974" s="24" t="s">
        <v>464</v>
      </c>
      <c r="I974" s="24" t="s">
        <v>463</v>
      </c>
      <c r="J974" s="24" t="s">
        <v>2</v>
      </c>
    </row>
    <row r="975" spans="1:10" ht="24" customHeight="1" x14ac:dyDescent="0.2">
      <c r="A975" s="16" t="s">
        <v>485</v>
      </c>
      <c r="B975" s="14" t="s">
        <v>194</v>
      </c>
      <c r="C975" s="16" t="s">
        <v>45</v>
      </c>
      <c r="D975" s="16" t="s">
        <v>193</v>
      </c>
      <c r="E975" s="119" t="s">
        <v>615</v>
      </c>
      <c r="F975" s="119"/>
      <c r="G975" s="15" t="s">
        <v>43</v>
      </c>
      <c r="H975" s="44">
        <v>1</v>
      </c>
      <c r="I975" s="13">
        <v>12.36</v>
      </c>
      <c r="J975" s="13">
        <v>12.36</v>
      </c>
    </row>
    <row r="976" spans="1:10" ht="24" customHeight="1" x14ac:dyDescent="0.2">
      <c r="A976" s="42" t="s">
        <v>484</v>
      </c>
      <c r="B976" s="43" t="s">
        <v>517</v>
      </c>
      <c r="C976" s="42" t="s">
        <v>45</v>
      </c>
      <c r="D976" s="42" t="s">
        <v>516</v>
      </c>
      <c r="E976" s="121" t="s">
        <v>513</v>
      </c>
      <c r="F976" s="121"/>
      <c r="G976" s="41" t="s">
        <v>512</v>
      </c>
      <c r="H976" s="40">
        <v>0.12</v>
      </c>
      <c r="I976" s="39">
        <v>3.51</v>
      </c>
      <c r="J976" s="39">
        <v>0.42</v>
      </c>
    </row>
    <row r="977" spans="1:10" ht="24" customHeight="1" x14ac:dyDescent="0.2">
      <c r="A977" s="42" t="s">
        <v>484</v>
      </c>
      <c r="B977" s="43" t="s">
        <v>597</v>
      </c>
      <c r="C977" s="42" t="s">
        <v>45</v>
      </c>
      <c r="D977" s="42" t="s">
        <v>596</v>
      </c>
      <c r="E977" s="121" t="s">
        <v>513</v>
      </c>
      <c r="F977" s="121"/>
      <c r="G977" s="41" t="s">
        <v>512</v>
      </c>
      <c r="H977" s="40">
        <v>0.12</v>
      </c>
      <c r="I977" s="39">
        <v>3.44</v>
      </c>
      <c r="J977" s="39">
        <v>0.41</v>
      </c>
    </row>
    <row r="978" spans="1:10" ht="24" customHeight="1" x14ac:dyDescent="0.2">
      <c r="A978" s="37" t="s">
        <v>479</v>
      </c>
      <c r="B978" s="38" t="s">
        <v>614</v>
      </c>
      <c r="C978" s="37" t="s">
        <v>45</v>
      </c>
      <c r="D978" s="37" t="s">
        <v>613</v>
      </c>
      <c r="E978" s="116" t="s">
        <v>476</v>
      </c>
      <c r="F978" s="116"/>
      <c r="G978" s="36" t="s">
        <v>612</v>
      </c>
      <c r="H978" s="35">
        <v>8.0000000000000002E-3</v>
      </c>
      <c r="I978" s="34">
        <v>71.599999999999994</v>
      </c>
      <c r="J978" s="34">
        <v>0.56999999999999995</v>
      </c>
    </row>
    <row r="979" spans="1:10" ht="24" customHeight="1" x14ac:dyDescent="0.2">
      <c r="A979" s="37" t="s">
        <v>479</v>
      </c>
      <c r="B979" s="38" t="s">
        <v>140</v>
      </c>
      <c r="C979" s="37" t="s">
        <v>45</v>
      </c>
      <c r="D979" s="37" t="s">
        <v>620</v>
      </c>
      <c r="E979" s="116" t="s">
        <v>476</v>
      </c>
      <c r="F979" s="116"/>
      <c r="G979" s="36" t="s">
        <v>612</v>
      </c>
      <c r="H979" s="35">
        <v>0.01</v>
      </c>
      <c r="I979" s="34">
        <v>62.8</v>
      </c>
      <c r="J979" s="34">
        <v>0.62</v>
      </c>
    </row>
    <row r="980" spans="1:10" ht="24" customHeight="1" x14ac:dyDescent="0.2">
      <c r="A980" s="37" t="s">
        <v>479</v>
      </c>
      <c r="B980" s="38" t="s">
        <v>611</v>
      </c>
      <c r="C980" s="37" t="s">
        <v>45</v>
      </c>
      <c r="D980" s="37" t="s">
        <v>610</v>
      </c>
      <c r="E980" s="116" t="s">
        <v>476</v>
      </c>
      <c r="F980" s="116"/>
      <c r="G980" s="36" t="s">
        <v>609</v>
      </c>
      <c r="H980" s="35">
        <v>1.0999999999999999E-2</v>
      </c>
      <c r="I980" s="34">
        <v>68.95</v>
      </c>
      <c r="J980" s="34">
        <v>0.75</v>
      </c>
    </row>
    <row r="981" spans="1:10" ht="24" customHeight="1" x14ac:dyDescent="0.2">
      <c r="A981" s="37" t="s">
        <v>479</v>
      </c>
      <c r="B981" s="38" t="s">
        <v>666</v>
      </c>
      <c r="C981" s="37" t="s">
        <v>25</v>
      </c>
      <c r="D981" s="37" t="s">
        <v>665</v>
      </c>
      <c r="E981" s="116" t="s">
        <v>476</v>
      </c>
      <c r="F981" s="116"/>
      <c r="G981" s="36" t="s">
        <v>66</v>
      </c>
      <c r="H981" s="35">
        <v>1</v>
      </c>
      <c r="I981" s="34">
        <v>2.04</v>
      </c>
      <c r="J981" s="34">
        <v>2.04</v>
      </c>
    </row>
    <row r="982" spans="1:10" ht="24" customHeight="1" x14ac:dyDescent="0.2">
      <c r="A982" s="37" t="s">
        <v>479</v>
      </c>
      <c r="B982" s="38" t="s">
        <v>593</v>
      </c>
      <c r="C982" s="37" t="s">
        <v>25</v>
      </c>
      <c r="D982" s="37" t="s">
        <v>592</v>
      </c>
      <c r="E982" s="116" t="s">
        <v>505</v>
      </c>
      <c r="F982" s="116"/>
      <c r="G982" s="36" t="s">
        <v>480</v>
      </c>
      <c r="H982" s="35">
        <v>0.12</v>
      </c>
      <c r="I982" s="34">
        <v>17.64</v>
      </c>
      <c r="J982" s="34">
        <v>2.11</v>
      </c>
    </row>
    <row r="983" spans="1:10" ht="24" customHeight="1" x14ac:dyDescent="0.2">
      <c r="A983" s="37" t="s">
        <v>479</v>
      </c>
      <c r="B983" s="38" t="s">
        <v>664</v>
      </c>
      <c r="C983" s="37" t="s">
        <v>25</v>
      </c>
      <c r="D983" s="37" t="s">
        <v>663</v>
      </c>
      <c r="E983" s="116" t="s">
        <v>476</v>
      </c>
      <c r="F983" s="116"/>
      <c r="G983" s="36" t="s">
        <v>66</v>
      </c>
      <c r="H983" s="35">
        <v>1</v>
      </c>
      <c r="I983" s="34">
        <v>4.17</v>
      </c>
      <c r="J983" s="34">
        <v>4.17</v>
      </c>
    </row>
    <row r="984" spans="1:10" ht="24" customHeight="1" x14ac:dyDescent="0.2">
      <c r="A984" s="37" t="s">
        <v>479</v>
      </c>
      <c r="B984" s="38" t="s">
        <v>507</v>
      </c>
      <c r="C984" s="37" t="s">
        <v>25</v>
      </c>
      <c r="D984" s="37" t="s">
        <v>506</v>
      </c>
      <c r="E984" s="116" t="s">
        <v>505</v>
      </c>
      <c r="F984" s="116"/>
      <c r="G984" s="36" t="s">
        <v>480</v>
      </c>
      <c r="H984" s="35">
        <v>0.12</v>
      </c>
      <c r="I984" s="34">
        <v>10.66</v>
      </c>
      <c r="J984" s="34">
        <v>1.27</v>
      </c>
    </row>
    <row r="985" spans="1:10" x14ac:dyDescent="0.2">
      <c r="A985" s="33"/>
      <c r="B985" s="33"/>
      <c r="C985" s="33"/>
      <c r="D985" s="33"/>
      <c r="E985" s="33" t="s">
        <v>474</v>
      </c>
      <c r="F985" s="32">
        <v>1.6</v>
      </c>
      <c r="G985" s="33" t="s">
        <v>473</v>
      </c>
      <c r="H985" s="32">
        <v>1.78</v>
      </c>
      <c r="I985" s="33" t="s">
        <v>472</v>
      </c>
      <c r="J985" s="32">
        <v>3.38</v>
      </c>
    </row>
    <row r="986" spans="1:10" x14ac:dyDescent="0.2">
      <c r="A986" s="33"/>
      <c r="B986" s="33"/>
      <c r="C986" s="33"/>
      <c r="D986" s="33"/>
      <c r="E986" s="33" t="s">
        <v>471</v>
      </c>
      <c r="F986" s="32">
        <v>2.78</v>
      </c>
      <c r="G986" s="33"/>
      <c r="H986" s="117" t="s">
        <v>470</v>
      </c>
      <c r="I986" s="117"/>
      <c r="J986" s="32">
        <v>15.14</v>
      </c>
    </row>
    <row r="987" spans="1:10" ht="30" customHeight="1" thickBot="1" x14ac:dyDescent="0.25">
      <c r="A987" s="10"/>
      <c r="B987" s="10"/>
      <c r="C987" s="10"/>
      <c r="D987" s="10"/>
      <c r="E987" s="10"/>
      <c r="F987" s="10"/>
      <c r="G987" s="10" t="s">
        <v>469</v>
      </c>
      <c r="H987" s="31">
        <v>5</v>
      </c>
      <c r="I987" s="10" t="s">
        <v>468</v>
      </c>
      <c r="J987" s="30">
        <v>75.7</v>
      </c>
    </row>
    <row r="988" spans="1:10" ht="0.95" customHeight="1" thickTop="1" x14ac:dyDescent="0.2">
      <c r="A988" s="29"/>
      <c r="B988" s="29"/>
      <c r="C988" s="29"/>
      <c r="D988" s="29"/>
      <c r="E988" s="29"/>
      <c r="F988" s="29"/>
      <c r="G988" s="29"/>
      <c r="H988" s="29"/>
      <c r="I988" s="29"/>
      <c r="J988" s="29"/>
    </row>
    <row r="989" spans="1:10" ht="18" customHeight="1" x14ac:dyDescent="0.2">
      <c r="A989" s="26" t="s">
        <v>192</v>
      </c>
      <c r="B989" s="24" t="s">
        <v>467</v>
      </c>
      <c r="C989" s="26" t="s">
        <v>466</v>
      </c>
      <c r="D989" s="26" t="s">
        <v>1</v>
      </c>
      <c r="E989" s="118" t="s">
        <v>486</v>
      </c>
      <c r="F989" s="118"/>
      <c r="G989" s="25" t="s">
        <v>465</v>
      </c>
      <c r="H989" s="24" t="s">
        <v>464</v>
      </c>
      <c r="I989" s="24" t="s">
        <v>463</v>
      </c>
      <c r="J989" s="24" t="s">
        <v>2</v>
      </c>
    </row>
    <row r="990" spans="1:10" ht="48" customHeight="1" x14ac:dyDescent="0.2">
      <c r="A990" s="16" t="s">
        <v>485</v>
      </c>
      <c r="B990" s="14" t="s">
        <v>191</v>
      </c>
      <c r="C990" s="16" t="s">
        <v>25</v>
      </c>
      <c r="D990" s="16" t="s">
        <v>190</v>
      </c>
      <c r="E990" s="119" t="s">
        <v>566</v>
      </c>
      <c r="F990" s="119"/>
      <c r="G990" s="15" t="s">
        <v>66</v>
      </c>
      <c r="H990" s="44">
        <v>1</v>
      </c>
      <c r="I990" s="13">
        <v>23.56</v>
      </c>
      <c r="J990" s="13">
        <v>23.56</v>
      </c>
    </row>
    <row r="991" spans="1:10" ht="24" customHeight="1" x14ac:dyDescent="0.2">
      <c r="A991" s="42" t="s">
        <v>484</v>
      </c>
      <c r="B991" s="43" t="s">
        <v>630</v>
      </c>
      <c r="C991" s="42" t="s">
        <v>25</v>
      </c>
      <c r="D991" s="42" t="s">
        <v>629</v>
      </c>
      <c r="E991" s="121" t="s">
        <v>481</v>
      </c>
      <c r="F991" s="121"/>
      <c r="G991" s="41" t="s">
        <v>480</v>
      </c>
      <c r="H991" s="40">
        <v>0.25</v>
      </c>
      <c r="I991" s="39">
        <v>21.54</v>
      </c>
      <c r="J991" s="39">
        <v>5.38</v>
      </c>
    </row>
    <row r="992" spans="1:10" ht="24" customHeight="1" x14ac:dyDescent="0.2">
      <c r="A992" s="42" t="s">
        <v>484</v>
      </c>
      <c r="B992" s="43" t="s">
        <v>628</v>
      </c>
      <c r="C992" s="42" t="s">
        <v>25</v>
      </c>
      <c r="D992" s="42" t="s">
        <v>627</v>
      </c>
      <c r="E992" s="121" t="s">
        <v>481</v>
      </c>
      <c r="F992" s="121"/>
      <c r="G992" s="41" t="s">
        <v>480</v>
      </c>
      <c r="H992" s="40">
        <v>0.25</v>
      </c>
      <c r="I992" s="39">
        <v>16.34</v>
      </c>
      <c r="J992" s="39">
        <v>4.08</v>
      </c>
    </row>
    <row r="993" spans="1:10" ht="24" customHeight="1" x14ac:dyDescent="0.2">
      <c r="A993" s="37" t="s">
        <v>479</v>
      </c>
      <c r="B993" s="38" t="s">
        <v>617</v>
      </c>
      <c r="C993" s="37" t="s">
        <v>25</v>
      </c>
      <c r="D993" s="37" t="s">
        <v>616</v>
      </c>
      <c r="E993" s="116" t="s">
        <v>476</v>
      </c>
      <c r="F993" s="116"/>
      <c r="G993" s="36" t="s">
        <v>66</v>
      </c>
      <c r="H993" s="35">
        <v>1</v>
      </c>
      <c r="I993" s="34">
        <v>3.75</v>
      </c>
      <c r="J993" s="34">
        <v>3.75</v>
      </c>
    </row>
    <row r="994" spans="1:10" ht="24" customHeight="1" x14ac:dyDescent="0.2">
      <c r="A994" s="37" t="s">
        <v>479</v>
      </c>
      <c r="B994" s="38" t="s">
        <v>662</v>
      </c>
      <c r="C994" s="37" t="s">
        <v>25</v>
      </c>
      <c r="D994" s="37" t="s">
        <v>661</v>
      </c>
      <c r="E994" s="116" t="s">
        <v>476</v>
      </c>
      <c r="F994" s="116"/>
      <c r="G994" s="36" t="s">
        <v>66</v>
      </c>
      <c r="H994" s="35">
        <v>1</v>
      </c>
      <c r="I994" s="34">
        <v>9.41</v>
      </c>
      <c r="J994" s="34">
        <v>9.41</v>
      </c>
    </row>
    <row r="995" spans="1:10" ht="36" customHeight="1" x14ac:dyDescent="0.2">
      <c r="A995" s="37" t="s">
        <v>479</v>
      </c>
      <c r="B995" s="38" t="s">
        <v>624</v>
      </c>
      <c r="C995" s="37" t="s">
        <v>25</v>
      </c>
      <c r="D995" s="37" t="s">
        <v>623</v>
      </c>
      <c r="E995" s="116" t="s">
        <v>476</v>
      </c>
      <c r="F995" s="116"/>
      <c r="G995" s="36" t="s">
        <v>66</v>
      </c>
      <c r="H995" s="35">
        <v>4.5999999999999999E-2</v>
      </c>
      <c r="I995" s="34">
        <v>20.64</v>
      </c>
      <c r="J995" s="34">
        <v>0.94</v>
      </c>
    </row>
    <row r="996" spans="1:10" x14ac:dyDescent="0.2">
      <c r="A996" s="33"/>
      <c r="B996" s="33"/>
      <c r="C996" s="33"/>
      <c r="D996" s="33"/>
      <c r="E996" s="33" t="s">
        <v>474</v>
      </c>
      <c r="F996" s="32">
        <v>3.61</v>
      </c>
      <c r="G996" s="33" t="s">
        <v>473</v>
      </c>
      <c r="H996" s="32">
        <v>4.01</v>
      </c>
      <c r="I996" s="33" t="s">
        <v>472</v>
      </c>
      <c r="J996" s="32">
        <v>7.62</v>
      </c>
    </row>
    <row r="997" spans="1:10" x14ac:dyDescent="0.2">
      <c r="A997" s="33"/>
      <c r="B997" s="33"/>
      <c r="C997" s="33"/>
      <c r="D997" s="33"/>
      <c r="E997" s="33" t="s">
        <v>471</v>
      </c>
      <c r="F997" s="32">
        <v>5.28</v>
      </c>
      <c r="G997" s="33"/>
      <c r="H997" s="117" t="s">
        <v>470</v>
      </c>
      <c r="I997" s="117"/>
      <c r="J997" s="32">
        <v>28.84</v>
      </c>
    </row>
    <row r="998" spans="1:10" ht="30" customHeight="1" thickBot="1" x14ac:dyDescent="0.25">
      <c r="A998" s="10"/>
      <c r="B998" s="10"/>
      <c r="C998" s="10"/>
      <c r="D998" s="10"/>
      <c r="E998" s="10"/>
      <c r="F998" s="10"/>
      <c r="G998" s="10" t="s">
        <v>469</v>
      </c>
      <c r="H998" s="31">
        <v>3</v>
      </c>
      <c r="I998" s="10" t="s">
        <v>468</v>
      </c>
      <c r="J998" s="30">
        <v>86.52</v>
      </c>
    </row>
    <row r="999" spans="1:10" ht="0.95" customHeight="1" thickTop="1" x14ac:dyDescent="0.2">
      <c r="A999" s="29"/>
      <c r="B999" s="29"/>
      <c r="C999" s="29"/>
      <c r="D999" s="29"/>
      <c r="E999" s="29"/>
      <c r="F999" s="29"/>
      <c r="G999" s="29"/>
      <c r="H999" s="29"/>
      <c r="I999" s="29"/>
      <c r="J999" s="29"/>
    </row>
    <row r="1000" spans="1:10" ht="18" customHeight="1" x14ac:dyDescent="0.2">
      <c r="A1000" s="26" t="s">
        <v>189</v>
      </c>
      <c r="B1000" s="24" t="s">
        <v>467</v>
      </c>
      <c r="C1000" s="26" t="s">
        <v>466</v>
      </c>
      <c r="D1000" s="26" t="s">
        <v>1</v>
      </c>
      <c r="E1000" s="118" t="s">
        <v>486</v>
      </c>
      <c r="F1000" s="118"/>
      <c r="G1000" s="25" t="s">
        <v>465</v>
      </c>
      <c r="H1000" s="24" t="s">
        <v>464</v>
      </c>
      <c r="I1000" s="24" t="s">
        <v>463</v>
      </c>
      <c r="J1000" s="24" t="s">
        <v>2</v>
      </c>
    </row>
    <row r="1001" spans="1:10" ht="48" customHeight="1" x14ac:dyDescent="0.2">
      <c r="A1001" s="16" t="s">
        <v>485</v>
      </c>
      <c r="B1001" s="14" t="s">
        <v>188</v>
      </c>
      <c r="C1001" s="16" t="s">
        <v>25</v>
      </c>
      <c r="D1001" s="16" t="s">
        <v>187</v>
      </c>
      <c r="E1001" s="119" t="s">
        <v>566</v>
      </c>
      <c r="F1001" s="119"/>
      <c r="G1001" s="15" t="s">
        <v>66</v>
      </c>
      <c r="H1001" s="44">
        <v>1</v>
      </c>
      <c r="I1001" s="13">
        <v>19.25</v>
      </c>
      <c r="J1001" s="13">
        <v>19.25</v>
      </c>
    </row>
    <row r="1002" spans="1:10" ht="24" customHeight="1" x14ac:dyDescent="0.2">
      <c r="A1002" s="42" t="s">
        <v>484</v>
      </c>
      <c r="B1002" s="43" t="s">
        <v>630</v>
      </c>
      <c r="C1002" s="42" t="s">
        <v>25</v>
      </c>
      <c r="D1002" s="42" t="s">
        <v>629</v>
      </c>
      <c r="E1002" s="121" t="s">
        <v>481</v>
      </c>
      <c r="F1002" s="121"/>
      <c r="G1002" s="41" t="s">
        <v>480</v>
      </c>
      <c r="H1002" s="40">
        <v>0.19</v>
      </c>
      <c r="I1002" s="39">
        <v>21.54</v>
      </c>
      <c r="J1002" s="39">
        <v>4.09</v>
      </c>
    </row>
    <row r="1003" spans="1:10" ht="24" customHeight="1" x14ac:dyDescent="0.2">
      <c r="A1003" s="42" t="s">
        <v>484</v>
      </c>
      <c r="B1003" s="43" t="s">
        <v>628</v>
      </c>
      <c r="C1003" s="42" t="s">
        <v>25</v>
      </c>
      <c r="D1003" s="42" t="s">
        <v>627</v>
      </c>
      <c r="E1003" s="121" t="s">
        <v>481</v>
      </c>
      <c r="F1003" s="121"/>
      <c r="G1003" s="41" t="s">
        <v>480</v>
      </c>
      <c r="H1003" s="40">
        <v>0.19</v>
      </c>
      <c r="I1003" s="39">
        <v>16.34</v>
      </c>
      <c r="J1003" s="39">
        <v>3.1</v>
      </c>
    </row>
    <row r="1004" spans="1:10" ht="24" customHeight="1" x14ac:dyDescent="0.2">
      <c r="A1004" s="37" t="s">
        <v>479</v>
      </c>
      <c r="B1004" s="38" t="s">
        <v>638</v>
      </c>
      <c r="C1004" s="37" t="s">
        <v>25</v>
      </c>
      <c r="D1004" s="37" t="s">
        <v>637</v>
      </c>
      <c r="E1004" s="116" t="s">
        <v>476</v>
      </c>
      <c r="F1004" s="116"/>
      <c r="G1004" s="36" t="s">
        <v>66</v>
      </c>
      <c r="H1004" s="35">
        <v>1</v>
      </c>
      <c r="I1004" s="34">
        <v>2.99</v>
      </c>
      <c r="J1004" s="34">
        <v>2.99</v>
      </c>
    </row>
    <row r="1005" spans="1:10" ht="24" customHeight="1" x14ac:dyDescent="0.2">
      <c r="A1005" s="37" t="s">
        <v>479</v>
      </c>
      <c r="B1005" s="38" t="s">
        <v>660</v>
      </c>
      <c r="C1005" s="37" t="s">
        <v>25</v>
      </c>
      <c r="D1005" s="37" t="s">
        <v>659</v>
      </c>
      <c r="E1005" s="116" t="s">
        <v>476</v>
      </c>
      <c r="F1005" s="116"/>
      <c r="G1005" s="36" t="s">
        <v>66</v>
      </c>
      <c r="H1005" s="35">
        <v>1</v>
      </c>
      <c r="I1005" s="34">
        <v>8.4600000000000009</v>
      </c>
      <c r="J1005" s="34">
        <v>8.4600000000000009</v>
      </c>
    </row>
    <row r="1006" spans="1:10" ht="36" customHeight="1" x14ac:dyDescent="0.2">
      <c r="A1006" s="37" t="s">
        <v>479</v>
      </c>
      <c r="B1006" s="38" t="s">
        <v>624</v>
      </c>
      <c r="C1006" s="37" t="s">
        <v>25</v>
      </c>
      <c r="D1006" s="37" t="s">
        <v>623</v>
      </c>
      <c r="E1006" s="116" t="s">
        <v>476</v>
      </c>
      <c r="F1006" s="116"/>
      <c r="G1006" s="36" t="s">
        <v>66</v>
      </c>
      <c r="H1006" s="35">
        <v>0.03</v>
      </c>
      <c r="I1006" s="34">
        <v>20.64</v>
      </c>
      <c r="J1006" s="34">
        <v>0.61</v>
      </c>
    </row>
    <row r="1007" spans="1:10" x14ac:dyDescent="0.2">
      <c r="A1007" s="33"/>
      <c r="B1007" s="33"/>
      <c r="C1007" s="33"/>
      <c r="D1007" s="33"/>
      <c r="E1007" s="33" t="s">
        <v>474</v>
      </c>
      <c r="F1007" s="32">
        <v>2.74</v>
      </c>
      <c r="G1007" s="33" t="s">
        <v>473</v>
      </c>
      <c r="H1007" s="32">
        <v>3.05</v>
      </c>
      <c r="I1007" s="33" t="s">
        <v>472</v>
      </c>
      <c r="J1007" s="32">
        <v>5.79</v>
      </c>
    </row>
    <row r="1008" spans="1:10" x14ac:dyDescent="0.2">
      <c r="A1008" s="33"/>
      <c r="B1008" s="33"/>
      <c r="C1008" s="33"/>
      <c r="D1008" s="33"/>
      <c r="E1008" s="33" t="s">
        <v>471</v>
      </c>
      <c r="F1008" s="32">
        <v>4.3099999999999996</v>
      </c>
      <c r="G1008" s="33"/>
      <c r="H1008" s="117" t="s">
        <v>470</v>
      </c>
      <c r="I1008" s="117"/>
      <c r="J1008" s="32">
        <v>23.56</v>
      </c>
    </row>
    <row r="1009" spans="1:10" ht="30" customHeight="1" thickBot="1" x14ac:dyDescent="0.25">
      <c r="A1009" s="10"/>
      <c r="B1009" s="10"/>
      <c r="C1009" s="10"/>
      <c r="D1009" s="10"/>
      <c r="E1009" s="10"/>
      <c r="F1009" s="10"/>
      <c r="G1009" s="10" t="s">
        <v>469</v>
      </c>
      <c r="H1009" s="31">
        <v>1</v>
      </c>
      <c r="I1009" s="10" t="s">
        <v>468</v>
      </c>
      <c r="J1009" s="30">
        <v>23.56</v>
      </c>
    </row>
    <row r="1010" spans="1:10" ht="0.95" customHeight="1" thickTop="1" x14ac:dyDescent="0.2">
      <c r="A1010" s="29"/>
      <c r="B1010" s="29"/>
      <c r="C1010" s="29"/>
      <c r="D1010" s="29"/>
      <c r="E1010" s="29"/>
      <c r="F1010" s="29"/>
      <c r="G1010" s="29"/>
      <c r="H1010" s="29"/>
      <c r="I1010" s="29"/>
      <c r="J1010" s="29"/>
    </row>
    <row r="1011" spans="1:10" ht="18" customHeight="1" x14ac:dyDescent="0.2">
      <c r="A1011" s="26" t="s">
        <v>186</v>
      </c>
      <c r="B1011" s="24" t="s">
        <v>467</v>
      </c>
      <c r="C1011" s="26" t="s">
        <v>466</v>
      </c>
      <c r="D1011" s="26" t="s">
        <v>1</v>
      </c>
      <c r="E1011" s="118" t="s">
        <v>486</v>
      </c>
      <c r="F1011" s="118"/>
      <c r="G1011" s="25" t="s">
        <v>465</v>
      </c>
      <c r="H1011" s="24" t="s">
        <v>464</v>
      </c>
      <c r="I1011" s="24" t="s">
        <v>463</v>
      </c>
      <c r="J1011" s="24" t="s">
        <v>2</v>
      </c>
    </row>
    <row r="1012" spans="1:10" ht="48" customHeight="1" x14ac:dyDescent="0.2">
      <c r="A1012" s="16" t="s">
        <v>485</v>
      </c>
      <c r="B1012" s="14" t="s">
        <v>185</v>
      </c>
      <c r="C1012" s="16" t="s">
        <v>25</v>
      </c>
      <c r="D1012" s="16" t="s">
        <v>184</v>
      </c>
      <c r="E1012" s="119" t="s">
        <v>566</v>
      </c>
      <c r="F1012" s="119"/>
      <c r="G1012" s="15" t="s">
        <v>66</v>
      </c>
      <c r="H1012" s="44">
        <v>1</v>
      </c>
      <c r="I1012" s="13">
        <v>11.02</v>
      </c>
      <c r="J1012" s="13">
        <v>11.02</v>
      </c>
    </row>
    <row r="1013" spans="1:10" ht="24" customHeight="1" x14ac:dyDescent="0.2">
      <c r="A1013" s="42" t="s">
        <v>484</v>
      </c>
      <c r="B1013" s="43" t="s">
        <v>630</v>
      </c>
      <c r="C1013" s="42" t="s">
        <v>25</v>
      </c>
      <c r="D1013" s="42" t="s">
        <v>629</v>
      </c>
      <c r="E1013" s="121" t="s">
        <v>481</v>
      </c>
      <c r="F1013" s="121"/>
      <c r="G1013" s="41" t="s">
        <v>480</v>
      </c>
      <c r="H1013" s="40">
        <v>0.13</v>
      </c>
      <c r="I1013" s="39">
        <v>21.54</v>
      </c>
      <c r="J1013" s="39">
        <v>2.8</v>
      </c>
    </row>
    <row r="1014" spans="1:10" ht="24" customHeight="1" x14ac:dyDescent="0.2">
      <c r="A1014" s="42" t="s">
        <v>484</v>
      </c>
      <c r="B1014" s="43" t="s">
        <v>628</v>
      </c>
      <c r="C1014" s="42" t="s">
        <v>25</v>
      </c>
      <c r="D1014" s="42" t="s">
        <v>627</v>
      </c>
      <c r="E1014" s="121" t="s">
        <v>481</v>
      </c>
      <c r="F1014" s="121"/>
      <c r="G1014" s="41" t="s">
        <v>480</v>
      </c>
      <c r="H1014" s="40">
        <v>0.13</v>
      </c>
      <c r="I1014" s="39">
        <v>16.34</v>
      </c>
      <c r="J1014" s="39">
        <v>2.12</v>
      </c>
    </row>
    <row r="1015" spans="1:10" ht="24" customHeight="1" x14ac:dyDescent="0.2">
      <c r="A1015" s="37" t="s">
        <v>479</v>
      </c>
      <c r="B1015" s="38" t="s">
        <v>619</v>
      </c>
      <c r="C1015" s="37" t="s">
        <v>25</v>
      </c>
      <c r="D1015" s="37" t="s">
        <v>618</v>
      </c>
      <c r="E1015" s="116" t="s">
        <v>476</v>
      </c>
      <c r="F1015" s="116"/>
      <c r="G1015" s="36" t="s">
        <v>66</v>
      </c>
      <c r="H1015" s="35">
        <v>1</v>
      </c>
      <c r="I1015" s="34">
        <v>2.12</v>
      </c>
      <c r="J1015" s="34">
        <v>2.12</v>
      </c>
    </row>
    <row r="1016" spans="1:10" ht="24" customHeight="1" x14ac:dyDescent="0.2">
      <c r="A1016" s="37" t="s">
        <v>479</v>
      </c>
      <c r="B1016" s="38" t="s">
        <v>658</v>
      </c>
      <c r="C1016" s="37" t="s">
        <v>25</v>
      </c>
      <c r="D1016" s="37" t="s">
        <v>657</v>
      </c>
      <c r="E1016" s="116" t="s">
        <v>476</v>
      </c>
      <c r="F1016" s="116"/>
      <c r="G1016" s="36" t="s">
        <v>66</v>
      </c>
      <c r="H1016" s="35">
        <v>1</v>
      </c>
      <c r="I1016" s="34">
        <v>3.57</v>
      </c>
      <c r="J1016" s="34">
        <v>3.57</v>
      </c>
    </row>
    <row r="1017" spans="1:10" ht="36" customHeight="1" x14ac:dyDescent="0.2">
      <c r="A1017" s="37" t="s">
        <v>479</v>
      </c>
      <c r="B1017" s="38" t="s">
        <v>624</v>
      </c>
      <c r="C1017" s="37" t="s">
        <v>25</v>
      </c>
      <c r="D1017" s="37" t="s">
        <v>623</v>
      </c>
      <c r="E1017" s="116" t="s">
        <v>476</v>
      </c>
      <c r="F1017" s="116"/>
      <c r="G1017" s="36" t="s">
        <v>66</v>
      </c>
      <c r="H1017" s="35">
        <v>0.02</v>
      </c>
      <c r="I1017" s="34">
        <v>20.64</v>
      </c>
      <c r="J1017" s="34">
        <v>0.41</v>
      </c>
    </row>
    <row r="1018" spans="1:10" x14ac:dyDescent="0.2">
      <c r="A1018" s="33"/>
      <c r="B1018" s="33"/>
      <c r="C1018" s="33"/>
      <c r="D1018" s="33"/>
      <c r="E1018" s="33" t="s">
        <v>474</v>
      </c>
      <c r="F1018" s="32">
        <v>1.88</v>
      </c>
      <c r="G1018" s="33" t="s">
        <v>473</v>
      </c>
      <c r="H1018" s="32">
        <v>2.08</v>
      </c>
      <c r="I1018" s="33" t="s">
        <v>472</v>
      </c>
      <c r="J1018" s="32">
        <v>3.96</v>
      </c>
    </row>
    <row r="1019" spans="1:10" x14ac:dyDescent="0.2">
      <c r="A1019" s="33"/>
      <c r="B1019" s="33"/>
      <c r="C1019" s="33"/>
      <c r="D1019" s="33"/>
      <c r="E1019" s="33" t="s">
        <v>471</v>
      </c>
      <c r="F1019" s="32">
        <v>2.46</v>
      </c>
      <c r="G1019" s="33"/>
      <c r="H1019" s="117" t="s">
        <v>470</v>
      </c>
      <c r="I1019" s="117"/>
      <c r="J1019" s="32">
        <v>13.48</v>
      </c>
    </row>
    <row r="1020" spans="1:10" ht="30" customHeight="1" thickBot="1" x14ac:dyDescent="0.25">
      <c r="A1020" s="10"/>
      <c r="B1020" s="10"/>
      <c r="C1020" s="10"/>
      <c r="D1020" s="10"/>
      <c r="E1020" s="10"/>
      <c r="F1020" s="10"/>
      <c r="G1020" s="10" t="s">
        <v>469</v>
      </c>
      <c r="H1020" s="31">
        <v>4</v>
      </c>
      <c r="I1020" s="10" t="s">
        <v>468</v>
      </c>
      <c r="J1020" s="30">
        <v>53.92</v>
      </c>
    </row>
    <row r="1021" spans="1:10" ht="0.95" customHeight="1" thickTop="1" x14ac:dyDescent="0.2">
      <c r="A1021" s="29"/>
      <c r="B1021" s="29"/>
      <c r="C1021" s="29"/>
      <c r="D1021" s="29"/>
      <c r="E1021" s="29"/>
      <c r="F1021" s="29"/>
      <c r="G1021" s="29"/>
      <c r="H1021" s="29"/>
      <c r="I1021" s="29"/>
      <c r="J1021" s="29"/>
    </row>
    <row r="1022" spans="1:10" ht="18" customHeight="1" x14ac:dyDescent="0.2">
      <c r="A1022" s="26" t="s">
        <v>183</v>
      </c>
      <c r="B1022" s="24" t="s">
        <v>467</v>
      </c>
      <c r="C1022" s="26" t="s">
        <v>466</v>
      </c>
      <c r="D1022" s="26" t="s">
        <v>1</v>
      </c>
      <c r="E1022" s="118" t="s">
        <v>486</v>
      </c>
      <c r="F1022" s="118"/>
      <c r="G1022" s="25" t="s">
        <v>465</v>
      </c>
      <c r="H1022" s="24" t="s">
        <v>464</v>
      </c>
      <c r="I1022" s="24" t="s">
        <v>463</v>
      </c>
      <c r="J1022" s="24" t="s">
        <v>2</v>
      </c>
    </row>
    <row r="1023" spans="1:10" ht="48" customHeight="1" x14ac:dyDescent="0.2">
      <c r="A1023" s="16" t="s">
        <v>485</v>
      </c>
      <c r="B1023" s="14" t="s">
        <v>182</v>
      </c>
      <c r="C1023" s="16" t="s">
        <v>25</v>
      </c>
      <c r="D1023" s="16" t="s">
        <v>181</v>
      </c>
      <c r="E1023" s="119" t="s">
        <v>566</v>
      </c>
      <c r="F1023" s="119"/>
      <c r="G1023" s="15" t="s">
        <v>66</v>
      </c>
      <c r="H1023" s="44">
        <v>1</v>
      </c>
      <c r="I1023" s="13">
        <v>6.32</v>
      </c>
      <c r="J1023" s="13">
        <v>6.32</v>
      </c>
    </row>
    <row r="1024" spans="1:10" ht="24" customHeight="1" x14ac:dyDescent="0.2">
      <c r="A1024" s="42" t="s">
        <v>484</v>
      </c>
      <c r="B1024" s="43" t="s">
        <v>630</v>
      </c>
      <c r="C1024" s="42" t="s">
        <v>25</v>
      </c>
      <c r="D1024" s="42" t="s">
        <v>629</v>
      </c>
      <c r="E1024" s="121" t="s">
        <v>481</v>
      </c>
      <c r="F1024" s="121"/>
      <c r="G1024" s="41" t="s">
        <v>480</v>
      </c>
      <c r="H1024" s="40">
        <v>0.1</v>
      </c>
      <c r="I1024" s="39">
        <v>21.54</v>
      </c>
      <c r="J1024" s="39">
        <v>2.15</v>
      </c>
    </row>
    <row r="1025" spans="1:10" ht="24" customHeight="1" x14ac:dyDescent="0.2">
      <c r="A1025" s="42" t="s">
        <v>484</v>
      </c>
      <c r="B1025" s="43" t="s">
        <v>628</v>
      </c>
      <c r="C1025" s="42" t="s">
        <v>25</v>
      </c>
      <c r="D1025" s="42" t="s">
        <v>627</v>
      </c>
      <c r="E1025" s="121" t="s">
        <v>481</v>
      </c>
      <c r="F1025" s="121"/>
      <c r="G1025" s="41" t="s">
        <v>480</v>
      </c>
      <c r="H1025" s="40">
        <v>0.1</v>
      </c>
      <c r="I1025" s="39">
        <v>16.34</v>
      </c>
      <c r="J1025" s="39">
        <v>1.63</v>
      </c>
    </row>
    <row r="1026" spans="1:10" ht="24" customHeight="1" x14ac:dyDescent="0.2">
      <c r="A1026" s="37" t="s">
        <v>479</v>
      </c>
      <c r="B1026" s="38" t="s">
        <v>656</v>
      </c>
      <c r="C1026" s="37" t="s">
        <v>25</v>
      </c>
      <c r="D1026" s="37" t="s">
        <v>655</v>
      </c>
      <c r="E1026" s="116" t="s">
        <v>476</v>
      </c>
      <c r="F1026" s="116"/>
      <c r="G1026" s="36" t="s">
        <v>66</v>
      </c>
      <c r="H1026" s="35">
        <v>9.9000000000000008E-3</v>
      </c>
      <c r="I1026" s="34">
        <v>50.01</v>
      </c>
      <c r="J1026" s="34">
        <v>0.49</v>
      </c>
    </row>
    <row r="1027" spans="1:10" ht="24" customHeight="1" x14ac:dyDescent="0.2">
      <c r="A1027" s="37" t="s">
        <v>479</v>
      </c>
      <c r="B1027" s="38" t="s">
        <v>654</v>
      </c>
      <c r="C1027" s="37" t="s">
        <v>25</v>
      </c>
      <c r="D1027" s="37" t="s">
        <v>653</v>
      </c>
      <c r="E1027" s="116" t="s">
        <v>476</v>
      </c>
      <c r="F1027" s="116"/>
      <c r="G1027" s="36" t="s">
        <v>66</v>
      </c>
      <c r="H1027" s="35">
        <v>1</v>
      </c>
      <c r="I1027" s="34">
        <v>1.19</v>
      </c>
      <c r="J1027" s="34">
        <v>1.19</v>
      </c>
    </row>
    <row r="1028" spans="1:10" ht="24" customHeight="1" x14ac:dyDescent="0.2">
      <c r="A1028" s="37" t="s">
        <v>479</v>
      </c>
      <c r="B1028" s="38" t="s">
        <v>652</v>
      </c>
      <c r="C1028" s="37" t="s">
        <v>25</v>
      </c>
      <c r="D1028" s="37" t="s">
        <v>651</v>
      </c>
      <c r="E1028" s="116" t="s">
        <v>476</v>
      </c>
      <c r="F1028" s="116"/>
      <c r="G1028" s="36" t="s">
        <v>66</v>
      </c>
      <c r="H1028" s="35">
        <v>2.1000000000000001E-2</v>
      </c>
      <c r="I1028" s="34">
        <v>1.39</v>
      </c>
      <c r="J1028" s="34">
        <v>0.02</v>
      </c>
    </row>
    <row r="1029" spans="1:10" ht="24" customHeight="1" x14ac:dyDescent="0.2">
      <c r="A1029" s="37" t="s">
        <v>479</v>
      </c>
      <c r="B1029" s="38" t="s">
        <v>650</v>
      </c>
      <c r="C1029" s="37" t="s">
        <v>25</v>
      </c>
      <c r="D1029" s="37" t="s">
        <v>649</v>
      </c>
      <c r="E1029" s="116" t="s">
        <v>476</v>
      </c>
      <c r="F1029" s="116"/>
      <c r="G1029" s="36" t="s">
        <v>66</v>
      </c>
      <c r="H1029" s="35">
        <v>1.4999999999999999E-2</v>
      </c>
      <c r="I1029" s="34">
        <v>56.66</v>
      </c>
      <c r="J1029" s="34">
        <v>0.84</v>
      </c>
    </row>
    <row r="1030" spans="1:10" x14ac:dyDescent="0.2">
      <c r="A1030" s="33"/>
      <c r="B1030" s="33"/>
      <c r="C1030" s="33"/>
      <c r="D1030" s="33"/>
      <c r="E1030" s="33" t="s">
        <v>474</v>
      </c>
      <c r="F1030" s="32">
        <v>1.44</v>
      </c>
      <c r="G1030" s="33" t="s">
        <v>473</v>
      </c>
      <c r="H1030" s="32">
        <v>1.6</v>
      </c>
      <c r="I1030" s="33" t="s">
        <v>472</v>
      </c>
      <c r="J1030" s="32">
        <v>3.04</v>
      </c>
    </row>
    <row r="1031" spans="1:10" x14ac:dyDescent="0.2">
      <c r="A1031" s="33"/>
      <c r="B1031" s="33"/>
      <c r="C1031" s="33"/>
      <c r="D1031" s="33"/>
      <c r="E1031" s="33" t="s">
        <v>471</v>
      </c>
      <c r="F1031" s="32">
        <v>1.43</v>
      </c>
      <c r="G1031" s="33"/>
      <c r="H1031" s="117" t="s">
        <v>470</v>
      </c>
      <c r="I1031" s="117"/>
      <c r="J1031" s="32">
        <v>7.75</v>
      </c>
    </row>
    <row r="1032" spans="1:10" ht="30" customHeight="1" thickBot="1" x14ac:dyDescent="0.25">
      <c r="A1032" s="10"/>
      <c r="B1032" s="10"/>
      <c r="C1032" s="10"/>
      <c r="D1032" s="10"/>
      <c r="E1032" s="10"/>
      <c r="F1032" s="10"/>
      <c r="G1032" s="10" t="s">
        <v>469</v>
      </c>
      <c r="H1032" s="31">
        <v>2</v>
      </c>
      <c r="I1032" s="10" t="s">
        <v>468</v>
      </c>
      <c r="J1032" s="30">
        <v>15.5</v>
      </c>
    </row>
    <row r="1033" spans="1:10" ht="0.95" customHeight="1" thickTop="1" x14ac:dyDescent="0.2">
      <c r="A1033" s="29"/>
      <c r="B1033" s="29"/>
      <c r="C1033" s="29"/>
      <c r="D1033" s="29"/>
      <c r="E1033" s="29"/>
      <c r="F1033" s="29"/>
      <c r="G1033" s="29"/>
      <c r="H1033" s="29"/>
      <c r="I1033" s="29"/>
      <c r="J1033" s="29"/>
    </row>
    <row r="1034" spans="1:10" ht="18" customHeight="1" x14ac:dyDescent="0.2">
      <c r="A1034" s="26" t="s">
        <v>180</v>
      </c>
      <c r="B1034" s="24" t="s">
        <v>467</v>
      </c>
      <c r="C1034" s="26" t="s">
        <v>466</v>
      </c>
      <c r="D1034" s="26" t="s">
        <v>1</v>
      </c>
      <c r="E1034" s="118" t="s">
        <v>486</v>
      </c>
      <c r="F1034" s="118"/>
      <c r="G1034" s="25" t="s">
        <v>465</v>
      </c>
      <c r="H1034" s="24" t="s">
        <v>464</v>
      </c>
      <c r="I1034" s="24" t="s">
        <v>463</v>
      </c>
      <c r="J1034" s="24" t="s">
        <v>2</v>
      </c>
    </row>
    <row r="1035" spans="1:10" ht="48" customHeight="1" x14ac:dyDescent="0.2">
      <c r="A1035" s="16" t="s">
        <v>485</v>
      </c>
      <c r="B1035" s="14" t="s">
        <v>179</v>
      </c>
      <c r="C1035" s="16" t="s">
        <v>25</v>
      </c>
      <c r="D1035" s="16" t="s">
        <v>178</v>
      </c>
      <c r="E1035" s="119" t="s">
        <v>566</v>
      </c>
      <c r="F1035" s="119"/>
      <c r="G1035" s="15" t="s">
        <v>66</v>
      </c>
      <c r="H1035" s="44">
        <v>1</v>
      </c>
      <c r="I1035" s="13">
        <v>18.34</v>
      </c>
      <c r="J1035" s="13">
        <v>18.34</v>
      </c>
    </row>
    <row r="1036" spans="1:10" ht="24" customHeight="1" x14ac:dyDescent="0.2">
      <c r="A1036" s="42" t="s">
        <v>484</v>
      </c>
      <c r="B1036" s="43" t="s">
        <v>630</v>
      </c>
      <c r="C1036" s="42" t="s">
        <v>25</v>
      </c>
      <c r="D1036" s="42" t="s">
        <v>629</v>
      </c>
      <c r="E1036" s="121" t="s">
        <v>481</v>
      </c>
      <c r="F1036" s="121"/>
      <c r="G1036" s="41" t="s">
        <v>480</v>
      </c>
      <c r="H1036" s="40">
        <v>0.17</v>
      </c>
      <c r="I1036" s="39">
        <v>21.54</v>
      </c>
      <c r="J1036" s="39">
        <v>3.66</v>
      </c>
    </row>
    <row r="1037" spans="1:10" ht="24" customHeight="1" x14ac:dyDescent="0.2">
      <c r="A1037" s="42" t="s">
        <v>484</v>
      </c>
      <c r="B1037" s="43" t="s">
        <v>628</v>
      </c>
      <c r="C1037" s="42" t="s">
        <v>25</v>
      </c>
      <c r="D1037" s="42" t="s">
        <v>627</v>
      </c>
      <c r="E1037" s="121" t="s">
        <v>481</v>
      </c>
      <c r="F1037" s="121"/>
      <c r="G1037" s="41" t="s">
        <v>480</v>
      </c>
      <c r="H1037" s="40">
        <v>0.17</v>
      </c>
      <c r="I1037" s="39">
        <v>16.34</v>
      </c>
      <c r="J1037" s="39">
        <v>2.77</v>
      </c>
    </row>
    <row r="1038" spans="1:10" ht="24" customHeight="1" x14ac:dyDescent="0.2">
      <c r="A1038" s="37" t="s">
        <v>479</v>
      </c>
      <c r="B1038" s="38" t="s">
        <v>617</v>
      </c>
      <c r="C1038" s="37" t="s">
        <v>25</v>
      </c>
      <c r="D1038" s="37" t="s">
        <v>616</v>
      </c>
      <c r="E1038" s="116" t="s">
        <v>476</v>
      </c>
      <c r="F1038" s="116"/>
      <c r="G1038" s="36" t="s">
        <v>66</v>
      </c>
      <c r="H1038" s="35">
        <v>1</v>
      </c>
      <c r="I1038" s="34">
        <v>3.75</v>
      </c>
      <c r="J1038" s="34">
        <v>3.75</v>
      </c>
    </row>
    <row r="1039" spans="1:10" ht="24" customHeight="1" x14ac:dyDescent="0.2">
      <c r="A1039" s="37" t="s">
        <v>479</v>
      </c>
      <c r="B1039" s="38" t="s">
        <v>648</v>
      </c>
      <c r="C1039" s="37" t="s">
        <v>25</v>
      </c>
      <c r="D1039" s="37" t="s">
        <v>647</v>
      </c>
      <c r="E1039" s="116" t="s">
        <v>476</v>
      </c>
      <c r="F1039" s="116"/>
      <c r="G1039" s="36" t="s">
        <v>66</v>
      </c>
      <c r="H1039" s="35">
        <v>1</v>
      </c>
      <c r="I1039" s="34">
        <v>7.22</v>
      </c>
      <c r="J1039" s="34">
        <v>7.22</v>
      </c>
    </row>
    <row r="1040" spans="1:10" ht="36" customHeight="1" x14ac:dyDescent="0.2">
      <c r="A1040" s="37" t="s">
        <v>479</v>
      </c>
      <c r="B1040" s="38" t="s">
        <v>624</v>
      </c>
      <c r="C1040" s="37" t="s">
        <v>25</v>
      </c>
      <c r="D1040" s="37" t="s">
        <v>623</v>
      </c>
      <c r="E1040" s="116" t="s">
        <v>476</v>
      </c>
      <c r="F1040" s="116"/>
      <c r="G1040" s="36" t="s">
        <v>66</v>
      </c>
      <c r="H1040" s="35">
        <v>4.5999999999999999E-2</v>
      </c>
      <c r="I1040" s="34">
        <v>20.64</v>
      </c>
      <c r="J1040" s="34">
        <v>0.94</v>
      </c>
    </row>
    <row r="1041" spans="1:10" x14ac:dyDescent="0.2">
      <c r="A1041" s="33"/>
      <c r="B1041" s="33"/>
      <c r="C1041" s="33"/>
      <c r="D1041" s="33"/>
      <c r="E1041" s="33" t="s">
        <v>474</v>
      </c>
      <c r="F1041" s="32">
        <v>2.4500000000000002</v>
      </c>
      <c r="G1041" s="33" t="s">
        <v>473</v>
      </c>
      <c r="H1041" s="32">
        <v>2.73</v>
      </c>
      <c r="I1041" s="33" t="s">
        <v>472</v>
      </c>
      <c r="J1041" s="32">
        <v>5.18</v>
      </c>
    </row>
    <row r="1042" spans="1:10" x14ac:dyDescent="0.2">
      <c r="A1042" s="33"/>
      <c r="B1042" s="33"/>
      <c r="C1042" s="33"/>
      <c r="D1042" s="33"/>
      <c r="E1042" s="33" t="s">
        <v>471</v>
      </c>
      <c r="F1042" s="32">
        <v>4.1100000000000003</v>
      </c>
      <c r="G1042" s="33"/>
      <c r="H1042" s="117" t="s">
        <v>470</v>
      </c>
      <c r="I1042" s="117"/>
      <c r="J1042" s="32">
        <v>22.45</v>
      </c>
    </row>
    <row r="1043" spans="1:10" ht="30" customHeight="1" thickBot="1" x14ac:dyDescent="0.25">
      <c r="A1043" s="10"/>
      <c r="B1043" s="10"/>
      <c r="C1043" s="10"/>
      <c r="D1043" s="10"/>
      <c r="E1043" s="10"/>
      <c r="F1043" s="10"/>
      <c r="G1043" s="10" t="s">
        <v>469</v>
      </c>
      <c r="H1043" s="31">
        <v>22</v>
      </c>
      <c r="I1043" s="10" t="s">
        <v>468</v>
      </c>
      <c r="J1043" s="30">
        <v>493.9</v>
      </c>
    </row>
    <row r="1044" spans="1:10" ht="0.95" customHeight="1" thickTop="1" x14ac:dyDescent="0.2">
      <c r="A1044" s="29"/>
      <c r="B1044" s="29"/>
      <c r="C1044" s="29"/>
      <c r="D1044" s="29"/>
      <c r="E1044" s="29"/>
      <c r="F1044" s="29"/>
      <c r="G1044" s="29"/>
      <c r="H1044" s="29"/>
      <c r="I1044" s="29"/>
      <c r="J1044" s="29"/>
    </row>
    <row r="1045" spans="1:10" ht="18" customHeight="1" x14ac:dyDescent="0.2">
      <c r="A1045" s="26" t="s">
        <v>177</v>
      </c>
      <c r="B1045" s="24" t="s">
        <v>467</v>
      </c>
      <c r="C1045" s="26" t="s">
        <v>466</v>
      </c>
      <c r="D1045" s="26" t="s">
        <v>1</v>
      </c>
      <c r="E1045" s="118" t="s">
        <v>486</v>
      </c>
      <c r="F1045" s="118"/>
      <c r="G1045" s="25" t="s">
        <v>465</v>
      </c>
      <c r="H1045" s="24" t="s">
        <v>464</v>
      </c>
      <c r="I1045" s="24" t="s">
        <v>463</v>
      </c>
      <c r="J1045" s="24" t="s">
        <v>2</v>
      </c>
    </row>
    <row r="1046" spans="1:10" ht="48" customHeight="1" x14ac:dyDescent="0.2">
      <c r="A1046" s="16" t="s">
        <v>485</v>
      </c>
      <c r="B1046" s="14" t="s">
        <v>176</v>
      </c>
      <c r="C1046" s="16" t="s">
        <v>25</v>
      </c>
      <c r="D1046" s="16" t="s">
        <v>175</v>
      </c>
      <c r="E1046" s="119" t="s">
        <v>566</v>
      </c>
      <c r="F1046" s="119"/>
      <c r="G1046" s="15" t="s">
        <v>66</v>
      </c>
      <c r="H1046" s="44">
        <v>1</v>
      </c>
      <c r="I1046" s="13">
        <v>14.75</v>
      </c>
      <c r="J1046" s="13">
        <v>14.75</v>
      </c>
    </row>
    <row r="1047" spans="1:10" ht="24" customHeight="1" x14ac:dyDescent="0.2">
      <c r="A1047" s="42" t="s">
        <v>484</v>
      </c>
      <c r="B1047" s="43" t="s">
        <v>630</v>
      </c>
      <c r="C1047" s="42" t="s">
        <v>25</v>
      </c>
      <c r="D1047" s="42" t="s">
        <v>629</v>
      </c>
      <c r="E1047" s="121" t="s">
        <v>481</v>
      </c>
      <c r="F1047" s="121"/>
      <c r="G1047" s="41" t="s">
        <v>480</v>
      </c>
      <c r="H1047" s="40">
        <v>0.13</v>
      </c>
      <c r="I1047" s="39">
        <v>21.54</v>
      </c>
      <c r="J1047" s="39">
        <v>2.8</v>
      </c>
    </row>
    <row r="1048" spans="1:10" ht="24" customHeight="1" x14ac:dyDescent="0.2">
      <c r="A1048" s="42" t="s">
        <v>484</v>
      </c>
      <c r="B1048" s="43" t="s">
        <v>628</v>
      </c>
      <c r="C1048" s="42" t="s">
        <v>25</v>
      </c>
      <c r="D1048" s="42" t="s">
        <v>627</v>
      </c>
      <c r="E1048" s="121" t="s">
        <v>481</v>
      </c>
      <c r="F1048" s="121"/>
      <c r="G1048" s="41" t="s">
        <v>480</v>
      </c>
      <c r="H1048" s="40">
        <v>0.13</v>
      </c>
      <c r="I1048" s="39">
        <v>16.34</v>
      </c>
      <c r="J1048" s="39">
        <v>2.12</v>
      </c>
    </row>
    <row r="1049" spans="1:10" ht="24" customHeight="1" x14ac:dyDescent="0.2">
      <c r="A1049" s="37" t="s">
        <v>479</v>
      </c>
      <c r="B1049" s="38" t="s">
        <v>638</v>
      </c>
      <c r="C1049" s="37" t="s">
        <v>25</v>
      </c>
      <c r="D1049" s="37" t="s">
        <v>637</v>
      </c>
      <c r="E1049" s="116" t="s">
        <v>476</v>
      </c>
      <c r="F1049" s="116"/>
      <c r="G1049" s="36" t="s">
        <v>66</v>
      </c>
      <c r="H1049" s="35">
        <v>1</v>
      </c>
      <c r="I1049" s="34">
        <v>2.99</v>
      </c>
      <c r="J1049" s="34">
        <v>2.99</v>
      </c>
    </row>
    <row r="1050" spans="1:10" ht="24" customHeight="1" x14ac:dyDescent="0.2">
      <c r="A1050" s="37" t="s">
        <v>479</v>
      </c>
      <c r="B1050" s="38" t="s">
        <v>646</v>
      </c>
      <c r="C1050" s="37" t="s">
        <v>25</v>
      </c>
      <c r="D1050" s="37" t="s">
        <v>645</v>
      </c>
      <c r="E1050" s="116" t="s">
        <v>476</v>
      </c>
      <c r="F1050" s="116"/>
      <c r="G1050" s="36" t="s">
        <v>66</v>
      </c>
      <c r="H1050" s="35">
        <v>1</v>
      </c>
      <c r="I1050" s="34">
        <v>6.23</v>
      </c>
      <c r="J1050" s="34">
        <v>6.23</v>
      </c>
    </row>
    <row r="1051" spans="1:10" ht="36" customHeight="1" x14ac:dyDescent="0.2">
      <c r="A1051" s="37" t="s">
        <v>479</v>
      </c>
      <c r="B1051" s="38" t="s">
        <v>624</v>
      </c>
      <c r="C1051" s="37" t="s">
        <v>25</v>
      </c>
      <c r="D1051" s="37" t="s">
        <v>623</v>
      </c>
      <c r="E1051" s="116" t="s">
        <v>476</v>
      </c>
      <c r="F1051" s="116"/>
      <c r="G1051" s="36" t="s">
        <v>66</v>
      </c>
      <c r="H1051" s="35">
        <v>0.03</v>
      </c>
      <c r="I1051" s="34">
        <v>20.64</v>
      </c>
      <c r="J1051" s="34">
        <v>0.61</v>
      </c>
    </row>
    <row r="1052" spans="1:10" x14ac:dyDescent="0.2">
      <c r="A1052" s="33"/>
      <c r="B1052" s="33"/>
      <c r="C1052" s="33"/>
      <c r="D1052" s="33"/>
      <c r="E1052" s="33" t="s">
        <v>474</v>
      </c>
      <c r="F1052" s="32">
        <v>1.88</v>
      </c>
      <c r="G1052" s="33" t="s">
        <v>473</v>
      </c>
      <c r="H1052" s="32">
        <v>2.08</v>
      </c>
      <c r="I1052" s="33" t="s">
        <v>472</v>
      </c>
      <c r="J1052" s="32">
        <v>3.96</v>
      </c>
    </row>
    <row r="1053" spans="1:10" x14ac:dyDescent="0.2">
      <c r="A1053" s="33"/>
      <c r="B1053" s="33"/>
      <c r="C1053" s="33"/>
      <c r="D1053" s="33"/>
      <c r="E1053" s="33" t="s">
        <v>471</v>
      </c>
      <c r="F1053" s="32">
        <v>3.3</v>
      </c>
      <c r="G1053" s="33"/>
      <c r="H1053" s="117" t="s">
        <v>470</v>
      </c>
      <c r="I1053" s="117"/>
      <c r="J1053" s="32">
        <v>18.05</v>
      </c>
    </row>
    <row r="1054" spans="1:10" ht="30" customHeight="1" thickBot="1" x14ac:dyDescent="0.25">
      <c r="A1054" s="10"/>
      <c r="B1054" s="10"/>
      <c r="C1054" s="10"/>
      <c r="D1054" s="10"/>
      <c r="E1054" s="10"/>
      <c r="F1054" s="10"/>
      <c r="G1054" s="10" t="s">
        <v>469</v>
      </c>
      <c r="H1054" s="31">
        <v>8</v>
      </c>
      <c r="I1054" s="10" t="s">
        <v>468</v>
      </c>
      <c r="J1054" s="30">
        <v>144.4</v>
      </c>
    </row>
    <row r="1055" spans="1:10" ht="0.95" customHeight="1" thickTop="1" x14ac:dyDescent="0.2">
      <c r="A1055" s="29"/>
      <c r="B1055" s="29"/>
      <c r="C1055" s="29"/>
      <c r="D1055" s="29"/>
      <c r="E1055" s="29"/>
      <c r="F1055" s="29"/>
      <c r="G1055" s="29"/>
      <c r="H1055" s="29"/>
      <c r="I1055" s="29"/>
      <c r="J1055" s="29"/>
    </row>
    <row r="1056" spans="1:10" ht="18" customHeight="1" x14ac:dyDescent="0.2">
      <c r="A1056" s="26" t="s">
        <v>174</v>
      </c>
      <c r="B1056" s="24" t="s">
        <v>467</v>
      </c>
      <c r="C1056" s="26" t="s">
        <v>466</v>
      </c>
      <c r="D1056" s="26" t="s">
        <v>1</v>
      </c>
      <c r="E1056" s="118" t="s">
        <v>486</v>
      </c>
      <c r="F1056" s="118"/>
      <c r="G1056" s="25" t="s">
        <v>465</v>
      </c>
      <c r="H1056" s="24" t="s">
        <v>464</v>
      </c>
      <c r="I1056" s="24" t="s">
        <v>463</v>
      </c>
      <c r="J1056" s="24" t="s">
        <v>2</v>
      </c>
    </row>
    <row r="1057" spans="1:10" ht="48" customHeight="1" x14ac:dyDescent="0.2">
      <c r="A1057" s="16" t="s">
        <v>485</v>
      </c>
      <c r="B1057" s="14" t="s">
        <v>173</v>
      </c>
      <c r="C1057" s="16" t="s">
        <v>25</v>
      </c>
      <c r="D1057" s="16" t="s">
        <v>172</v>
      </c>
      <c r="E1057" s="119" t="s">
        <v>566</v>
      </c>
      <c r="F1057" s="119"/>
      <c r="G1057" s="15" t="s">
        <v>66</v>
      </c>
      <c r="H1057" s="44">
        <v>1</v>
      </c>
      <c r="I1057" s="13">
        <v>8.84</v>
      </c>
      <c r="J1057" s="13">
        <v>8.84</v>
      </c>
    </row>
    <row r="1058" spans="1:10" ht="24" customHeight="1" x14ac:dyDescent="0.2">
      <c r="A1058" s="42" t="s">
        <v>484</v>
      </c>
      <c r="B1058" s="43" t="s">
        <v>630</v>
      </c>
      <c r="C1058" s="42" t="s">
        <v>25</v>
      </c>
      <c r="D1058" s="42" t="s">
        <v>629</v>
      </c>
      <c r="E1058" s="121" t="s">
        <v>481</v>
      </c>
      <c r="F1058" s="121"/>
      <c r="G1058" s="41" t="s">
        <v>480</v>
      </c>
      <c r="H1058" s="40">
        <v>0.08</v>
      </c>
      <c r="I1058" s="39">
        <v>21.54</v>
      </c>
      <c r="J1058" s="39">
        <v>1.72</v>
      </c>
    </row>
    <row r="1059" spans="1:10" ht="24" customHeight="1" x14ac:dyDescent="0.2">
      <c r="A1059" s="42" t="s">
        <v>484</v>
      </c>
      <c r="B1059" s="43" t="s">
        <v>628</v>
      </c>
      <c r="C1059" s="42" t="s">
        <v>25</v>
      </c>
      <c r="D1059" s="42" t="s">
        <v>627</v>
      </c>
      <c r="E1059" s="121" t="s">
        <v>481</v>
      </c>
      <c r="F1059" s="121"/>
      <c r="G1059" s="41" t="s">
        <v>480</v>
      </c>
      <c r="H1059" s="40">
        <v>0.08</v>
      </c>
      <c r="I1059" s="39">
        <v>16.34</v>
      </c>
      <c r="J1059" s="39">
        <v>1.3</v>
      </c>
    </row>
    <row r="1060" spans="1:10" ht="24" customHeight="1" x14ac:dyDescent="0.2">
      <c r="A1060" s="37" t="s">
        <v>479</v>
      </c>
      <c r="B1060" s="38" t="s">
        <v>619</v>
      </c>
      <c r="C1060" s="37" t="s">
        <v>25</v>
      </c>
      <c r="D1060" s="37" t="s">
        <v>618</v>
      </c>
      <c r="E1060" s="116" t="s">
        <v>476</v>
      </c>
      <c r="F1060" s="116"/>
      <c r="G1060" s="36" t="s">
        <v>66</v>
      </c>
      <c r="H1060" s="35">
        <v>1</v>
      </c>
      <c r="I1060" s="34">
        <v>2.12</v>
      </c>
      <c r="J1060" s="34">
        <v>2.12</v>
      </c>
    </row>
    <row r="1061" spans="1:10" ht="24" customHeight="1" x14ac:dyDescent="0.2">
      <c r="A1061" s="37" t="s">
        <v>479</v>
      </c>
      <c r="B1061" s="38" t="s">
        <v>644</v>
      </c>
      <c r="C1061" s="37" t="s">
        <v>25</v>
      </c>
      <c r="D1061" s="37" t="s">
        <v>643</v>
      </c>
      <c r="E1061" s="116" t="s">
        <v>476</v>
      </c>
      <c r="F1061" s="116"/>
      <c r="G1061" s="36" t="s">
        <v>66</v>
      </c>
      <c r="H1061" s="35">
        <v>1</v>
      </c>
      <c r="I1061" s="34">
        <v>3.29</v>
      </c>
      <c r="J1061" s="34">
        <v>3.29</v>
      </c>
    </row>
    <row r="1062" spans="1:10" ht="36" customHeight="1" x14ac:dyDescent="0.2">
      <c r="A1062" s="37" t="s">
        <v>479</v>
      </c>
      <c r="B1062" s="38" t="s">
        <v>624</v>
      </c>
      <c r="C1062" s="37" t="s">
        <v>25</v>
      </c>
      <c r="D1062" s="37" t="s">
        <v>623</v>
      </c>
      <c r="E1062" s="116" t="s">
        <v>476</v>
      </c>
      <c r="F1062" s="116"/>
      <c r="G1062" s="36" t="s">
        <v>66</v>
      </c>
      <c r="H1062" s="35">
        <v>0.02</v>
      </c>
      <c r="I1062" s="34">
        <v>20.64</v>
      </c>
      <c r="J1062" s="34">
        <v>0.41</v>
      </c>
    </row>
    <row r="1063" spans="1:10" x14ac:dyDescent="0.2">
      <c r="A1063" s="33"/>
      <c r="B1063" s="33"/>
      <c r="C1063" s="33"/>
      <c r="D1063" s="33"/>
      <c r="E1063" s="33" t="s">
        <v>474</v>
      </c>
      <c r="F1063" s="32">
        <v>1.1499999999999999</v>
      </c>
      <c r="G1063" s="33" t="s">
        <v>473</v>
      </c>
      <c r="H1063" s="32">
        <v>1.28</v>
      </c>
      <c r="I1063" s="33" t="s">
        <v>472</v>
      </c>
      <c r="J1063" s="32">
        <v>2.4300000000000002</v>
      </c>
    </row>
    <row r="1064" spans="1:10" x14ac:dyDescent="0.2">
      <c r="A1064" s="33"/>
      <c r="B1064" s="33"/>
      <c r="C1064" s="33"/>
      <c r="D1064" s="33"/>
      <c r="E1064" s="33" t="s">
        <v>471</v>
      </c>
      <c r="F1064" s="32">
        <v>1.98</v>
      </c>
      <c r="G1064" s="33"/>
      <c r="H1064" s="117" t="s">
        <v>470</v>
      </c>
      <c r="I1064" s="117"/>
      <c r="J1064" s="32">
        <v>10.82</v>
      </c>
    </row>
    <row r="1065" spans="1:10" ht="30" customHeight="1" thickBot="1" x14ac:dyDescent="0.25">
      <c r="A1065" s="10"/>
      <c r="B1065" s="10"/>
      <c r="C1065" s="10"/>
      <c r="D1065" s="10"/>
      <c r="E1065" s="10"/>
      <c r="F1065" s="10"/>
      <c r="G1065" s="10" t="s">
        <v>469</v>
      </c>
      <c r="H1065" s="31">
        <v>15</v>
      </c>
      <c r="I1065" s="10" t="s">
        <v>468</v>
      </c>
      <c r="J1065" s="30">
        <v>162.30000000000001</v>
      </c>
    </row>
    <row r="1066" spans="1:10" ht="0.95" customHeight="1" thickTop="1" x14ac:dyDescent="0.2">
      <c r="A1066" s="29"/>
      <c r="B1066" s="29"/>
      <c r="C1066" s="29"/>
      <c r="D1066" s="29"/>
      <c r="E1066" s="29"/>
      <c r="F1066" s="29"/>
      <c r="G1066" s="29"/>
      <c r="H1066" s="29"/>
      <c r="I1066" s="29"/>
      <c r="J1066" s="29"/>
    </row>
    <row r="1067" spans="1:10" ht="18" customHeight="1" x14ac:dyDescent="0.2">
      <c r="A1067" s="26" t="s">
        <v>171</v>
      </c>
      <c r="B1067" s="24" t="s">
        <v>467</v>
      </c>
      <c r="C1067" s="26" t="s">
        <v>466</v>
      </c>
      <c r="D1067" s="26" t="s">
        <v>1</v>
      </c>
      <c r="E1067" s="118" t="s">
        <v>486</v>
      </c>
      <c r="F1067" s="118"/>
      <c r="G1067" s="25" t="s">
        <v>465</v>
      </c>
      <c r="H1067" s="24" t="s">
        <v>464</v>
      </c>
      <c r="I1067" s="24" t="s">
        <v>463</v>
      </c>
      <c r="J1067" s="24" t="s">
        <v>2</v>
      </c>
    </row>
    <row r="1068" spans="1:10" ht="24" customHeight="1" x14ac:dyDescent="0.2">
      <c r="A1068" s="16" t="s">
        <v>485</v>
      </c>
      <c r="B1068" s="14" t="s">
        <v>170</v>
      </c>
      <c r="C1068" s="16" t="s">
        <v>45</v>
      </c>
      <c r="D1068" s="16" t="s">
        <v>169</v>
      </c>
      <c r="E1068" s="119" t="s">
        <v>615</v>
      </c>
      <c r="F1068" s="119"/>
      <c r="G1068" s="15" t="s">
        <v>43</v>
      </c>
      <c r="H1068" s="44">
        <v>1</v>
      </c>
      <c r="I1068" s="13">
        <v>44.95</v>
      </c>
      <c r="J1068" s="13">
        <v>44.95</v>
      </c>
    </row>
    <row r="1069" spans="1:10" ht="24" customHeight="1" x14ac:dyDescent="0.2">
      <c r="A1069" s="42" t="s">
        <v>484</v>
      </c>
      <c r="B1069" s="43" t="s">
        <v>517</v>
      </c>
      <c r="C1069" s="42" t="s">
        <v>45</v>
      </c>
      <c r="D1069" s="42" t="s">
        <v>516</v>
      </c>
      <c r="E1069" s="121" t="s">
        <v>513</v>
      </c>
      <c r="F1069" s="121"/>
      <c r="G1069" s="41" t="s">
        <v>512</v>
      </c>
      <c r="H1069" s="40">
        <v>0.46</v>
      </c>
      <c r="I1069" s="39">
        <v>3.51</v>
      </c>
      <c r="J1069" s="39">
        <v>1.61</v>
      </c>
    </row>
    <row r="1070" spans="1:10" ht="24" customHeight="1" x14ac:dyDescent="0.2">
      <c r="A1070" s="42" t="s">
        <v>484</v>
      </c>
      <c r="B1070" s="43" t="s">
        <v>597</v>
      </c>
      <c r="C1070" s="42" t="s">
        <v>45</v>
      </c>
      <c r="D1070" s="42" t="s">
        <v>596</v>
      </c>
      <c r="E1070" s="121" t="s">
        <v>513</v>
      </c>
      <c r="F1070" s="121"/>
      <c r="G1070" s="41" t="s">
        <v>512</v>
      </c>
      <c r="H1070" s="40">
        <v>0.46</v>
      </c>
      <c r="I1070" s="39">
        <v>3.44</v>
      </c>
      <c r="J1070" s="39">
        <v>1.58</v>
      </c>
    </row>
    <row r="1071" spans="1:10" ht="24" customHeight="1" x14ac:dyDescent="0.2">
      <c r="A1071" s="37" t="s">
        <v>479</v>
      </c>
      <c r="B1071" s="38" t="s">
        <v>140</v>
      </c>
      <c r="C1071" s="37" t="s">
        <v>45</v>
      </c>
      <c r="D1071" s="37" t="s">
        <v>620</v>
      </c>
      <c r="E1071" s="116" t="s">
        <v>476</v>
      </c>
      <c r="F1071" s="116"/>
      <c r="G1071" s="36" t="s">
        <v>612</v>
      </c>
      <c r="H1071" s="35">
        <v>6.0999999999999999E-2</v>
      </c>
      <c r="I1071" s="34">
        <v>62.8</v>
      </c>
      <c r="J1071" s="34">
        <v>3.83</v>
      </c>
    </row>
    <row r="1072" spans="1:10" ht="24" customHeight="1" x14ac:dyDescent="0.2">
      <c r="A1072" s="37" t="s">
        <v>479</v>
      </c>
      <c r="B1072" s="38" t="s">
        <v>638</v>
      </c>
      <c r="C1072" s="37" t="s">
        <v>25</v>
      </c>
      <c r="D1072" s="37" t="s">
        <v>637</v>
      </c>
      <c r="E1072" s="116" t="s">
        <v>476</v>
      </c>
      <c r="F1072" s="116"/>
      <c r="G1072" s="36" t="s">
        <v>66</v>
      </c>
      <c r="H1072" s="35">
        <v>1</v>
      </c>
      <c r="I1072" s="34">
        <v>2.99</v>
      </c>
      <c r="J1072" s="34">
        <v>2.99</v>
      </c>
    </row>
    <row r="1073" spans="1:10" ht="24" customHeight="1" x14ac:dyDescent="0.2">
      <c r="A1073" s="37" t="s">
        <v>479</v>
      </c>
      <c r="B1073" s="38" t="s">
        <v>617</v>
      </c>
      <c r="C1073" s="37" t="s">
        <v>25</v>
      </c>
      <c r="D1073" s="37" t="s">
        <v>616</v>
      </c>
      <c r="E1073" s="116" t="s">
        <v>476</v>
      </c>
      <c r="F1073" s="116"/>
      <c r="G1073" s="36" t="s">
        <v>66</v>
      </c>
      <c r="H1073" s="35">
        <v>1</v>
      </c>
      <c r="I1073" s="34">
        <v>3.75</v>
      </c>
      <c r="J1073" s="34">
        <v>3.75</v>
      </c>
    </row>
    <row r="1074" spans="1:10" ht="24" customHeight="1" x14ac:dyDescent="0.2">
      <c r="A1074" s="37" t="s">
        <v>479</v>
      </c>
      <c r="B1074" s="38" t="s">
        <v>593</v>
      </c>
      <c r="C1074" s="37" t="s">
        <v>25</v>
      </c>
      <c r="D1074" s="37" t="s">
        <v>592</v>
      </c>
      <c r="E1074" s="116" t="s">
        <v>505</v>
      </c>
      <c r="F1074" s="116"/>
      <c r="G1074" s="36" t="s">
        <v>480</v>
      </c>
      <c r="H1074" s="35">
        <v>0.46</v>
      </c>
      <c r="I1074" s="34">
        <v>17.64</v>
      </c>
      <c r="J1074" s="34">
        <v>8.11</v>
      </c>
    </row>
    <row r="1075" spans="1:10" ht="24" customHeight="1" x14ac:dyDescent="0.2">
      <c r="A1075" s="37" t="s">
        <v>479</v>
      </c>
      <c r="B1075" s="38" t="s">
        <v>507</v>
      </c>
      <c r="C1075" s="37" t="s">
        <v>25</v>
      </c>
      <c r="D1075" s="37" t="s">
        <v>506</v>
      </c>
      <c r="E1075" s="116" t="s">
        <v>505</v>
      </c>
      <c r="F1075" s="116"/>
      <c r="G1075" s="36" t="s">
        <v>480</v>
      </c>
      <c r="H1075" s="35">
        <v>0.46</v>
      </c>
      <c r="I1075" s="34">
        <v>10.66</v>
      </c>
      <c r="J1075" s="34">
        <v>4.9000000000000004</v>
      </c>
    </row>
    <row r="1076" spans="1:10" ht="24" customHeight="1" x14ac:dyDescent="0.2">
      <c r="A1076" s="37" t="s">
        <v>479</v>
      </c>
      <c r="B1076" s="38" t="s">
        <v>642</v>
      </c>
      <c r="C1076" s="37" t="s">
        <v>25</v>
      </c>
      <c r="D1076" s="37" t="s">
        <v>641</v>
      </c>
      <c r="E1076" s="116" t="s">
        <v>476</v>
      </c>
      <c r="F1076" s="116"/>
      <c r="G1076" s="36" t="s">
        <v>66</v>
      </c>
      <c r="H1076" s="35">
        <v>1</v>
      </c>
      <c r="I1076" s="34">
        <v>18.18</v>
      </c>
      <c r="J1076" s="34">
        <v>18.18</v>
      </c>
    </row>
    <row r="1077" spans="1:10" x14ac:dyDescent="0.2">
      <c r="A1077" s="33"/>
      <c r="B1077" s="33"/>
      <c r="C1077" s="33"/>
      <c r="D1077" s="33"/>
      <c r="E1077" s="33" t="s">
        <v>474</v>
      </c>
      <c r="F1077" s="32">
        <v>6.16</v>
      </c>
      <c r="G1077" s="33" t="s">
        <v>473</v>
      </c>
      <c r="H1077" s="32">
        <v>6.85</v>
      </c>
      <c r="I1077" s="33" t="s">
        <v>472</v>
      </c>
      <c r="J1077" s="32">
        <v>13.01</v>
      </c>
    </row>
    <row r="1078" spans="1:10" x14ac:dyDescent="0.2">
      <c r="A1078" s="33"/>
      <c r="B1078" s="33"/>
      <c r="C1078" s="33"/>
      <c r="D1078" s="33"/>
      <c r="E1078" s="33" t="s">
        <v>471</v>
      </c>
      <c r="F1078" s="32">
        <v>10.08</v>
      </c>
      <c r="G1078" s="33"/>
      <c r="H1078" s="117" t="s">
        <v>470</v>
      </c>
      <c r="I1078" s="117"/>
      <c r="J1078" s="32">
        <v>55.03</v>
      </c>
    </row>
    <row r="1079" spans="1:10" ht="30" customHeight="1" thickBot="1" x14ac:dyDescent="0.25">
      <c r="A1079" s="10"/>
      <c r="B1079" s="10"/>
      <c r="C1079" s="10"/>
      <c r="D1079" s="10"/>
      <c r="E1079" s="10"/>
      <c r="F1079" s="10"/>
      <c r="G1079" s="10" t="s">
        <v>469</v>
      </c>
      <c r="H1079" s="31">
        <v>3</v>
      </c>
      <c r="I1079" s="10" t="s">
        <v>468</v>
      </c>
      <c r="J1079" s="30">
        <v>165.09</v>
      </c>
    </row>
    <row r="1080" spans="1:10" ht="0.95" customHeight="1" thickTop="1" x14ac:dyDescent="0.2">
      <c r="A1080" s="29"/>
      <c r="B1080" s="29"/>
      <c r="C1080" s="29"/>
      <c r="D1080" s="29"/>
      <c r="E1080" s="29"/>
      <c r="F1080" s="29"/>
      <c r="G1080" s="29"/>
      <c r="H1080" s="29"/>
      <c r="I1080" s="29"/>
      <c r="J1080" s="29"/>
    </row>
    <row r="1081" spans="1:10" ht="18" customHeight="1" x14ac:dyDescent="0.2">
      <c r="A1081" s="26" t="s">
        <v>168</v>
      </c>
      <c r="B1081" s="24" t="s">
        <v>467</v>
      </c>
      <c r="C1081" s="26" t="s">
        <v>466</v>
      </c>
      <c r="D1081" s="26" t="s">
        <v>1</v>
      </c>
      <c r="E1081" s="118" t="s">
        <v>486</v>
      </c>
      <c r="F1081" s="118"/>
      <c r="G1081" s="25" t="s">
        <v>465</v>
      </c>
      <c r="H1081" s="24" t="s">
        <v>464</v>
      </c>
      <c r="I1081" s="24" t="s">
        <v>463</v>
      </c>
      <c r="J1081" s="24" t="s">
        <v>2</v>
      </c>
    </row>
    <row r="1082" spans="1:10" ht="48" customHeight="1" x14ac:dyDescent="0.2">
      <c r="A1082" s="16" t="s">
        <v>485</v>
      </c>
      <c r="B1082" s="14" t="s">
        <v>167</v>
      </c>
      <c r="C1082" s="16" t="s">
        <v>25</v>
      </c>
      <c r="D1082" s="16" t="s">
        <v>166</v>
      </c>
      <c r="E1082" s="119" t="s">
        <v>566</v>
      </c>
      <c r="F1082" s="119"/>
      <c r="G1082" s="15" t="s">
        <v>66</v>
      </c>
      <c r="H1082" s="44">
        <v>1</v>
      </c>
      <c r="I1082" s="13">
        <v>32.81</v>
      </c>
      <c r="J1082" s="13">
        <v>32.81</v>
      </c>
    </row>
    <row r="1083" spans="1:10" ht="24" customHeight="1" x14ac:dyDescent="0.2">
      <c r="A1083" s="42" t="s">
        <v>484</v>
      </c>
      <c r="B1083" s="43" t="s">
        <v>630</v>
      </c>
      <c r="C1083" s="42" t="s">
        <v>25</v>
      </c>
      <c r="D1083" s="42" t="s">
        <v>629</v>
      </c>
      <c r="E1083" s="121" t="s">
        <v>481</v>
      </c>
      <c r="F1083" s="121"/>
      <c r="G1083" s="41" t="s">
        <v>480</v>
      </c>
      <c r="H1083" s="40">
        <v>0.25</v>
      </c>
      <c r="I1083" s="39">
        <v>21.54</v>
      </c>
      <c r="J1083" s="39">
        <v>5.38</v>
      </c>
    </row>
    <row r="1084" spans="1:10" ht="24" customHeight="1" x14ac:dyDescent="0.2">
      <c r="A1084" s="42" t="s">
        <v>484</v>
      </c>
      <c r="B1084" s="43" t="s">
        <v>628</v>
      </c>
      <c r="C1084" s="42" t="s">
        <v>25</v>
      </c>
      <c r="D1084" s="42" t="s">
        <v>627</v>
      </c>
      <c r="E1084" s="121" t="s">
        <v>481</v>
      </c>
      <c r="F1084" s="121"/>
      <c r="G1084" s="41" t="s">
        <v>480</v>
      </c>
      <c r="H1084" s="40">
        <v>0.25</v>
      </c>
      <c r="I1084" s="39">
        <v>16.34</v>
      </c>
      <c r="J1084" s="39">
        <v>4.08</v>
      </c>
    </row>
    <row r="1085" spans="1:10" ht="24" customHeight="1" x14ac:dyDescent="0.2">
      <c r="A1085" s="37" t="s">
        <v>479</v>
      </c>
      <c r="B1085" s="38" t="s">
        <v>638</v>
      </c>
      <c r="C1085" s="37" t="s">
        <v>25</v>
      </c>
      <c r="D1085" s="37" t="s">
        <v>637</v>
      </c>
      <c r="E1085" s="116" t="s">
        <v>476</v>
      </c>
      <c r="F1085" s="116"/>
      <c r="G1085" s="36" t="s">
        <v>66</v>
      </c>
      <c r="H1085" s="35">
        <v>2</v>
      </c>
      <c r="I1085" s="34">
        <v>2.99</v>
      </c>
      <c r="J1085" s="34">
        <v>5.98</v>
      </c>
    </row>
    <row r="1086" spans="1:10" ht="36" customHeight="1" x14ac:dyDescent="0.2">
      <c r="A1086" s="37" t="s">
        <v>479</v>
      </c>
      <c r="B1086" s="38" t="s">
        <v>624</v>
      </c>
      <c r="C1086" s="37" t="s">
        <v>25</v>
      </c>
      <c r="D1086" s="37" t="s">
        <v>623</v>
      </c>
      <c r="E1086" s="116" t="s">
        <v>476</v>
      </c>
      <c r="F1086" s="116"/>
      <c r="G1086" s="36" t="s">
        <v>66</v>
      </c>
      <c r="H1086" s="35">
        <v>0.06</v>
      </c>
      <c r="I1086" s="34">
        <v>20.64</v>
      </c>
      <c r="J1086" s="34">
        <v>1.23</v>
      </c>
    </row>
    <row r="1087" spans="1:10" ht="24" customHeight="1" x14ac:dyDescent="0.2">
      <c r="A1087" s="37" t="s">
        <v>479</v>
      </c>
      <c r="B1087" s="38" t="s">
        <v>640</v>
      </c>
      <c r="C1087" s="37" t="s">
        <v>25</v>
      </c>
      <c r="D1087" s="37" t="s">
        <v>639</v>
      </c>
      <c r="E1087" s="116" t="s">
        <v>476</v>
      </c>
      <c r="F1087" s="116"/>
      <c r="G1087" s="36" t="s">
        <v>66</v>
      </c>
      <c r="H1087" s="35">
        <v>1</v>
      </c>
      <c r="I1087" s="34">
        <v>16.14</v>
      </c>
      <c r="J1087" s="34">
        <v>16.14</v>
      </c>
    </row>
    <row r="1088" spans="1:10" x14ac:dyDescent="0.2">
      <c r="A1088" s="33"/>
      <c r="B1088" s="33"/>
      <c r="C1088" s="33"/>
      <c r="D1088" s="33"/>
      <c r="E1088" s="33" t="s">
        <v>474</v>
      </c>
      <c r="F1088" s="32">
        <v>3.61</v>
      </c>
      <c r="G1088" s="33" t="s">
        <v>473</v>
      </c>
      <c r="H1088" s="32">
        <v>4.01</v>
      </c>
      <c r="I1088" s="33" t="s">
        <v>472</v>
      </c>
      <c r="J1088" s="32">
        <v>7.62</v>
      </c>
    </row>
    <row r="1089" spans="1:10" x14ac:dyDescent="0.2">
      <c r="A1089" s="33"/>
      <c r="B1089" s="33"/>
      <c r="C1089" s="33"/>
      <c r="D1089" s="33"/>
      <c r="E1089" s="33" t="s">
        <v>471</v>
      </c>
      <c r="F1089" s="32">
        <v>7.35</v>
      </c>
      <c r="G1089" s="33"/>
      <c r="H1089" s="117" t="s">
        <v>470</v>
      </c>
      <c r="I1089" s="117"/>
      <c r="J1089" s="32">
        <v>40.159999999999997</v>
      </c>
    </row>
    <row r="1090" spans="1:10" ht="30" customHeight="1" thickBot="1" x14ac:dyDescent="0.25">
      <c r="A1090" s="10"/>
      <c r="B1090" s="10"/>
      <c r="C1090" s="10"/>
      <c r="D1090" s="10"/>
      <c r="E1090" s="10"/>
      <c r="F1090" s="10"/>
      <c r="G1090" s="10" t="s">
        <v>469</v>
      </c>
      <c r="H1090" s="31">
        <v>2</v>
      </c>
      <c r="I1090" s="10" t="s">
        <v>468</v>
      </c>
      <c r="J1090" s="30">
        <v>80.319999999999993</v>
      </c>
    </row>
    <row r="1091" spans="1:10" ht="0.95" customHeight="1" thickTop="1" x14ac:dyDescent="0.2">
      <c r="A1091" s="29"/>
      <c r="B1091" s="29"/>
      <c r="C1091" s="29"/>
      <c r="D1091" s="29"/>
      <c r="E1091" s="29"/>
      <c r="F1091" s="29"/>
      <c r="G1091" s="29"/>
      <c r="H1091" s="29"/>
      <c r="I1091" s="29"/>
      <c r="J1091" s="29"/>
    </row>
    <row r="1092" spans="1:10" ht="18" customHeight="1" x14ac:dyDescent="0.2">
      <c r="A1092" s="26" t="s">
        <v>165</v>
      </c>
      <c r="B1092" s="24" t="s">
        <v>467</v>
      </c>
      <c r="C1092" s="26" t="s">
        <v>466</v>
      </c>
      <c r="D1092" s="26" t="s">
        <v>1</v>
      </c>
      <c r="E1092" s="118" t="s">
        <v>486</v>
      </c>
      <c r="F1092" s="118"/>
      <c r="G1092" s="25" t="s">
        <v>465</v>
      </c>
      <c r="H1092" s="24" t="s">
        <v>464</v>
      </c>
      <c r="I1092" s="24" t="s">
        <v>463</v>
      </c>
      <c r="J1092" s="24" t="s">
        <v>2</v>
      </c>
    </row>
    <row r="1093" spans="1:10" ht="24" customHeight="1" x14ac:dyDescent="0.2">
      <c r="A1093" s="16" t="s">
        <v>485</v>
      </c>
      <c r="B1093" s="14" t="s">
        <v>164</v>
      </c>
      <c r="C1093" s="16" t="s">
        <v>45</v>
      </c>
      <c r="D1093" s="16" t="s">
        <v>163</v>
      </c>
      <c r="E1093" s="119" t="s">
        <v>615</v>
      </c>
      <c r="F1093" s="119"/>
      <c r="G1093" s="15" t="s">
        <v>43</v>
      </c>
      <c r="H1093" s="44">
        <v>1</v>
      </c>
      <c r="I1093" s="13">
        <v>37.49</v>
      </c>
      <c r="J1093" s="13">
        <v>37.49</v>
      </c>
    </row>
    <row r="1094" spans="1:10" ht="24" customHeight="1" x14ac:dyDescent="0.2">
      <c r="A1094" s="42" t="s">
        <v>484</v>
      </c>
      <c r="B1094" s="43" t="s">
        <v>517</v>
      </c>
      <c r="C1094" s="42" t="s">
        <v>45</v>
      </c>
      <c r="D1094" s="42" t="s">
        <v>516</v>
      </c>
      <c r="E1094" s="121" t="s">
        <v>513</v>
      </c>
      <c r="F1094" s="121"/>
      <c r="G1094" s="41" t="s">
        <v>512</v>
      </c>
      <c r="H1094" s="40">
        <v>0.37</v>
      </c>
      <c r="I1094" s="39">
        <v>3.51</v>
      </c>
      <c r="J1094" s="39">
        <v>1.29</v>
      </c>
    </row>
    <row r="1095" spans="1:10" ht="24" customHeight="1" x14ac:dyDescent="0.2">
      <c r="A1095" s="42" t="s">
        <v>484</v>
      </c>
      <c r="B1095" s="43" t="s">
        <v>597</v>
      </c>
      <c r="C1095" s="42" t="s">
        <v>45</v>
      </c>
      <c r="D1095" s="42" t="s">
        <v>596</v>
      </c>
      <c r="E1095" s="121" t="s">
        <v>513</v>
      </c>
      <c r="F1095" s="121"/>
      <c r="G1095" s="41" t="s">
        <v>512</v>
      </c>
      <c r="H1095" s="40">
        <v>0.37</v>
      </c>
      <c r="I1095" s="39">
        <v>3.44</v>
      </c>
      <c r="J1095" s="39">
        <v>1.27</v>
      </c>
    </row>
    <row r="1096" spans="1:10" ht="24" customHeight="1" x14ac:dyDescent="0.2">
      <c r="A1096" s="37" t="s">
        <v>479</v>
      </c>
      <c r="B1096" s="38" t="s">
        <v>140</v>
      </c>
      <c r="C1096" s="37" t="s">
        <v>45</v>
      </c>
      <c r="D1096" s="37" t="s">
        <v>620</v>
      </c>
      <c r="E1096" s="116" t="s">
        <v>476</v>
      </c>
      <c r="F1096" s="116"/>
      <c r="G1096" s="36" t="s">
        <v>612</v>
      </c>
      <c r="H1096" s="35">
        <v>5.6000000000000001E-2</v>
      </c>
      <c r="I1096" s="34">
        <v>62.8</v>
      </c>
      <c r="J1096" s="34">
        <v>3.51</v>
      </c>
    </row>
    <row r="1097" spans="1:10" ht="24" customHeight="1" x14ac:dyDescent="0.2">
      <c r="A1097" s="37" t="s">
        <v>479</v>
      </c>
      <c r="B1097" s="38" t="s">
        <v>619</v>
      </c>
      <c r="C1097" s="37" t="s">
        <v>25</v>
      </c>
      <c r="D1097" s="37" t="s">
        <v>618</v>
      </c>
      <c r="E1097" s="116" t="s">
        <v>476</v>
      </c>
      <c r="F1097" s="116"/>
      <c r="G1097" s="36" t="s">
        <v>66</v>
      </c>
      <c r="H1097" s="35">
        <v>1</v>
      </c>
      <c r="I1097" s="34">
        <v>2.12</v>
      </c>
      <c r="J1097" s="34">
        <v>2.12</v>
      </c>
    </row>
    <row r="1098" spans="1:10" ht="24" customHeight="1" x14ac:dyDescent="0.2">
      <c r="A1098" s="37" t="s">
        <v>479</v>
      </c>
      <c r="B1098" s="38" t="s">
        <v>638</v>
      </c>
      <c r="C1098" s="37" t="s">
        <v>25</v>
      </c>
      <c r="D1098" s="37" t="s">
        <v>637</v>
      </c>
      <c r="E1098" s="116" t="s">
        <v>476</v>
      </c>
      <c r="F1098" s="116"/>
      <c r="G1098" s="36" t="s">
        <v>66</v>
      </c>
      <c r="H1098" s="35">
        <v>1</v>
      </c>
      <c r="I1098" s="34">
        <v>2.99</v>
      </c>
      <c r="J1098" s="34">
        <v>2.99</v>
      </c>
    </row>
    <row r="1099" spans="1:10" ht="24" customHeight="1" x14ac:dyDescent="0.2">
      <c r="A1099" s="37" t="s">
        <v>479</v>
      </c>
      <c r="B1099" s="38" t="s">
        <v>593</v>
      </c>
      <c r="C1099" s="37" t="s">
        <v>25</v>
      </c>
      <c r="D1099" s="37" t="s">
        <v>592</v>
      </c>
      <c r="E1099" s="116" t="s">
        <v>505</v>
      </c>
      <c r="F1099" s="116"/>
      <c r="G1099" s="36" t="s">
        <v>480</v>
      </c>
      <c r="H1099" s="35">
        <v>0.37</v>
      </c>
      <c r="I1099" s="34">
        <v>17.64</v>
      </c>
      <c r="J1099" s="34">
        <v>6.52</v>
      </c>
    </row>
    <row r="1100" spans="1:10" ht="24" customHeight="1" x14ac:dyDescent="0.2">
      <c r="A1100" s="37" t="s">
        <v>479</v>
      </c>
      <c r="B1100" s="38" t="s">
        <v>507</v>
      </c>
      <c r="C1100" s="37" t="s">
        <v>25</v>
      </c>
      <c r="D1100" s="37" t="s">
        <v>506</v>
      </c>
      <c r="E1100" s="116" t="s">
        <v>505</v>
      </c>
      <c r="F1100" s="116"/>
      <c r="G1100" s="36" t="s">
        <v>480</v>
      </c>
      <c r="H1100" s="35">
        <v>0.37</v>
      </c>
      <c r="I1100" s="34">
        <v>10.66</v>
      </c>
      <c r="J1100" s="34">
        <v>3.94</v>
      </c>
    </row>
    <row r="1101" spans="1:10" ht="24" customHeight="1" x14ac:dyDescent="0.2">
      <c r="A1101" s="37" t="s">
        <v>479</v>
      </c>
      <c r="B1101" s="38" t="s">
        <v>636</v>
      </c>
      <c r="C1101" s="37" t="s">
        <v>25</v>
      </c>
      <c r="D1101" s="37" t="s">
        <v>635</v>
      </c>
      <c r="E1101" s="116" t="s">
        <v>476</v>
      </c>
      <c r="F1101" s="116"/>
      <c r="G1101" s="36" t="s">
        <v>66</v>
      </c>
      <c r="H1101" s="35">
        <v>1</v>
      </c>
      <c r="I1101" s="34">
        <v>15.85</v>
      </c>
      <c r="J1101" s="34">
        <v>15.85</v>
      </c>
    </row>
    <row r="1102" spans="1:10" x14ac:dyDescent="0.2">
      <c r="A1102" s="33"/>
      <c r="B1102" s="33"/>
      <c r="C1102" s="33"/>
      <c r="D1102" s="33"/>
      <c r="E1102" s="33" t="s">
        <v>474</v>
      </c>
      <c r="F1102" s="32">
        <v>4.96</v>
      </c>
      <c r="G1102" s="33" t="s">
        <v>473</v>
      </c>
      <c r="H1102" s="32">
        <v>5.5</v>
      </c>
      <c r="I1102" s="33" t="s">
        <v>472</v>
      </c>
      <c r="J1102" s="32">
        <v>10.46</v>
      </c>
    </row>
    <row r="1103" spans="1:10" x14ac:dyDescent="0.2">
      <c r="A1103" s="33"/>
      <c r="B1103" s="33"/>
      <c r="C1103" s="33"/>
      <c r="D1103" s="33"/>
      <c r="E1103" s="33" t="s">
        <v>471</v>
      </c>
      <c r="F1103" s="32">
        <v>8.41</v>
      </c>
      <c r="G1103" s="33"/>
      <c r="H1103" s="117" t="s">
        <v>470</v>
      </c>
      <c r="I1103" s="117"/>
      <c r="J1103" s="32">
        <v>45.9</v>
      </c>
    </row>
    <row r="1104" spans="1:10" ht="30" customHeight="1" thickBot="1" x14ac:dyDescent="0.25">
      <c r="A1104" s="10"/>
      <c r="B1104" s="10"/>
      <c r="C1104" s="10"/>
      <c r="D1104" s="10"/>
      <c r="E1104" s="10"/>
      <c r="F1104" s="10"/>
      <c r="G1104" s="10" t="s">
        <v>469</v>
      </c>
      <c r="H1104" s="31">
        <v>3</v>
      </c>
      <c r="I1104" s="10" t="s">
        <v>468</v>
      </c>
      <c r="J1104" s="30">
        <v>137.69999999999999</v>
      </c>
    </row>
    <row r="1105" spans="1:10" ht="0.95" customHeight="1" thickTop="1" x14ac:dyDescent="0.2">
      <c r="A1105" s="29"/>
      <c r="B1105" s="29"/>
      <c r="C1105" s="29"/>
      <c r="D1105" s="29"/>
      <c r="E1105" s="29"/>
      <c r="F1105" s="29"/>
      <c r="G1105" s="29"/>
      <c r="H1105" s="29"/>
      <c r="I1105" s="29"/>
      <c r="J1105" s="29"/>
    </row>
    <row r="1106" spans="1:10" ht="18" customHeight="1" x14ac:dyDescent="0.2">
      <c r="A1106" s="26" t="s">
        <v>162</v>
      </c>
      <c r="B1106" s="24" t="s">
        <v>467</v>
      </c>
      <c r="C1106" s="26" t="s">
        <v>466</v>
      </c>
      <c r="D1106" s="26" t="s">
        <v>1</v>
      </c>
      <c r="E1106" s="118" t="s">
        <v>486</v>
      </c>
      <c r="F1106" s="118"/>
      <c r="G1106" s="25" t="s">
        <v>465</v>
      </c>
      <c r="H1106" s="24" t="s">
        <v>464</v>
      </c>
      <c r="I1106" s="24" t="s">
        <v>463</v>
      </c>
      <c r="J1106" s="24" t="s">
        <v>2</v>
      </c>
    </row>
    <row r="1107" spans="1:10" ht="48" customHeight="1" x14ac:dyDescent="0.2">
      <c r="A1107" s="16" t="s">
        <v>485</v>
      </c>
      <c r="B1107" s="14" t="s">
        <v>161</v>
      </c>
      <c r="C1107" s="16" t="s">
        <v>25</v>
      </c>
      <c r="D1107" s="16" t="s">
        <v>160</v>
      </c>
      <c r="E1107" s="119" t="s">
        <v>566</v>
      </c>
      <c r="F1107" s="119"/>
      <c r="G1107" s="15" t="s">
        <v>66</v>
      </c>
      <c r="H1107" s="44">
        <v>1</v>
      </c>
      <c r="I1107" s="13">
        <v>19.57</v>
      </c>
      <c r="J1107" s="13">
        <v>19.57</v>
      </c>
    </row>
    <row r="1108" spans="1:10" ht="24" customHeight="1" x14ac:dyDescent="0.2">
      <c r="A1108" s="42" t="s">
        <v>484</v>
      </c>
      <c r="B1108" s="43" t="s">
        <v>630</v>
      </c>
      <c r="C1108" s="42" t="s">
        <v>25</v>
      </c>
      <c r="D1108" s="42" t="s">
        <v>629</v>
      </c>
      <c r="E1108" s="121" t="s">
        <v>481</v>
      </c>
      <c r="F1108" s="121"/>
      <c r="G1108" s="41" t="s">
        <v>480</v>
      </c>
      <c r="H1108" s="40">
        <v>0.17</v>
      </c>
      <c r="I1108" s="39">
        <v>21.54</v>
      </c>
      <c r="J1108" s="39">
        <v>3.66</v>
      </c>
    </row>
    <row r="1109" spans="1:10" ht="24" customHeight="1" x14ac:dyDescent="0.2">
      <c r="A1109" s="42" t="s">
        <v>484</v>
      </c>
      <c r="B1109" s="43" t="s">
        <v>628</v>
      </c>
      <c r="C1109" s="42" t="s">
        <v>25</v>
      </c>
      <c r="D1109" s="42" t="s">
        <v>627</v>
      </c>
      <c r="E1109" s="121" t="s">
        <v>481</v>
      </c>
      <c r="F1109" s="121"/>
      <c r="G1109" s="41" t="s">
        <v>480</v>
      </c>
      <c r="H1109" s="40">
        <v>0.17</v>
      </c>
      <c r="I1109" s="39">
        <v>16.34</v>
      </c>
      <c r="J1109" s="39">
        <v>2.77</v>
      </c>
    </row>
    <row r="1110" spans="1:10" ht="24" customHeight="1" x14ac:dyDescent="0.2">
      <c r="A1110" s="37" t="s">
        <v>479</v>
      </c>
      <c r="B1110" s="38" t="s">
        <v>619</v>
      </c>
      <c r="C1110" s="37" t="s">
        <v>25</v>
      </c>
      <c r="D1110" s="37" t="s">
        <v>618</v>
      </c>
      <c r="E1110" s="116" t="s">
        <v>476</v>
      </c>
      <c r="F1110" s="116"/>
      <c r="G1110" s="36" t="s">
        <v>66</v>
      </c>
      <c r="H1110" s="35">
        <v>2</v>
      </c>
      <c r="I1110" s="34">
        <v>2.12</v>
      </c>
      <c r="J1110" s="34">
        <v>4.24</v>
      </c>
    </row>
    <row r="1111" spans="1:10" ht="36" customHeight="1" x14ac:dyDescent="0.2">
      <c r="A1111" s="37" t="s">
        <v>479</v>
      </c>
      <c r="B1111" s="38" t="s">
        <v>624</v>
      </c>
      <c r="C1111" s="37" t="s">
        <v>25</v>
      </c>
      <c r="D1111" s="37" t="s">
        <v>623</v>
      </c>
      <c r="E1111" s="116" t="s">
        <v>476</v>
      </c>
      <c r="F1111" s="116"/>
      <c r="G1111" s="36" t="s">
        <v>66</v>
      </c>
      <c r="H1111" s="35">
        <v>0.04</v>
      </c>
      <c r="I1111" s="34">
        <v>20.64</v>
      </c>
      <c r="J1111" s="34">
        <v>0.82</v>
      </c>
    </row>
    <row r="1112" spans="1:10" ht="24" customHeight="1" x14ac:dyDescent="0.2">
      <c r="A1112" s="37" t="s">
        <v>479</v>
      </c>
      <c r="B1112" s="38" t="s">
        <v>634</v>
      </c>
      <c r="C1112" s="37" t="s">
        <v>25</v>
      </c>
      <c r="D1112" s="37" t="s">
        <v>633</v>
      </c>
      <c r="E1112" s="116" t="s">
        <v>476</v>
      </c>
      <c r="F1112" s="116"/>
      <c r="G1112" s="36" t="s">
        <v>66</v>
      </c>
      <c r="H1112" s="35">
        <v>1</v>
      </c>
      <c r="I1112" s="34">
        <v>8.08</v>
      </c>
      <c r="J1112" s="34">
        <v>8.08</v>
      </c>
    </row>
    <row r="1113" spans="1:10" x14ac:dyDescent="0.2">
      <c r="A1113" s="33"/>
      <c r="B1113" s="33"/>
      <c r="C1113" s="33"/>
      <c r="D1113" s="33"/>
      <c r="E1113" s="33" t="s">
        <v>474</v>
      </c>
      <c r="F1113" s="32">
        <v>2.4500000000000002</v>
      </c>
      <c r="G1113" s="33" t="s">
        <v>473</v>
      </c>
      <c r="H1113" s="32">
        <v>2.73</v>
      </c>
      <c r="I1113" s="33" t="s">
        <v>472</v>
      </c>
      <c r="J1113" s="32">
        <v>5.18</v>
      </c>
    </row>
    <row r="1114" spans="1:10" x14ac:dyDescent="0.2">
      <c r="A1114" s="33"/>
      <c r="B1114" s="33"/>
      <c r="C1114" s="33"/>
      <c r="D1114" s="33"/>
      <c r="E1114" s="33" t="s">
        <v>471</v>
      </c>
      <c r="F1114" s="32">
        <v>4.38</v>
      </c>
      <c r="G1114" s="33"/>
      <c r="H1114" s="117" t="s">
        <v>470</v>
      </c>
      <c r="I1114" s="117"/>
      <c r="J1114" s="32">
        <v>23.95</v>
      </c>
    </row>
    <row r="1115" spans="1:10" ht="30" customHeight="1" thickBot="1" x14ac:dyDescent="0.25">
      <c r="A1115" s="10"/>
      <c r="B1115" s="10"/>
      <c r="C1115" s="10"/>
      <c r="D1115" s="10"/>
      <c r="E1115" s="10"/>
      <c r="F1115" s="10"/>
      <c r="G1115" s="10" t="s">
        <v>469</v>
      </c>
      <c r="H1115" s="31">
        <v>4</v>
      </c>
      <c r="I1115" s="10" t="s">
        <v>468</v>
      </c>
      <c r="J1115" s="30">
        <v>95.8</v>
      </c>
    </row>
    <row r="1116" spans="1:10" ht="0.95" customHeight="1" thickTop="1" x14ac:dyDescent="0.2">
      <c r="A1116" s="29"/>
      <c r="B1116" s="29"/>
      <c r="C1116" s="29"/>
      <c r="D1116" s="29"/>
      <c r="E1116" s="29"/>
      <c r="F1116" s="29"/>
      <c r="G1116" s="29"/>
      <c r="H1116" s="29"/>
      <c r="I1116" s="29"/>
      <c r="J1116" s="29"/>
    </row>
    <row r="1117" spans="1:10" ht="18" customHeight="1" x14ac:dyDescent="0.2">
      <c r="A1117" s="26" t="s">
        <v>159</v>
      </c>
      <c r="B1117" s="24" t="s">
        <v>467</v>
      </c>
      <c r="C1117" s="26" t="s">
        <v>466</v>
      </c>
      <c r="D1117" s="26" t="s">
        <v>1</v>
      </c>
      <c r="E1117" s="118" t="s">
        <v>486</v>
      </c>
      <c r="F1117" s="118"/>
      <c r="G1117" s="25" t="s">
        <v>465</v>
      </c>
      <c r="H1117" s="24" t="s">
        <v>464</v>
      </c>
      <c r="I1117" s="24" t="s">
        <v>463</v>
      </c>
      <c r="J1117" s="24" t="s">
        <v>2</v>
      </c>
    </row>
    <row r="1118" spans="1:10" ht="48" customHeight="1" x14ac:dyDescent="0.2">
      <c r="A1118" s="16" t="s">
        <v>485</v>
      </c>
      <c r="B1118" s="14" t="s">
        <v>158</v>
      </c>
      <c r="C1118" s="16" t="s">
        <v>25</v>
      </c>
      <c r="D1118" s="16" t="s">
        <v>157</v>
      </c>
      <c r="E1118" s="119" t="s">
        <v>566</v>
      </c>
      <c r="F1118" s="119"/>
      <c r="G1118" s="15" t="s">
        <v>66</v>
      </c>
      <c r="H1118" s="44">
        <v>1</v>
      </c>
      <c r="I1118" s="13">
        <v>46.54</v>
      </c>
      <c r="J1118" s="13">
        <v>46.54</v>
      </c>
    </row>
    <row r="1119" spans="1:10" ht="24" customHeight="1" x14ac:dyDescent="0.2">
      <c r="A1119" s="42" t="s">
        <v>484</v>
      </c>
      <c r="B1119" s="43" t="s">
        <v>630</v>
      </c>
      <c r="C1119" s="42" t="s">
        <v>25</v>
      </c>
      <c r="D1119" s="42" t="s">
        <v>629</v>
      </c>
      <c r="E1119" s="121" t="s">
        <v>481</v>
      </c>
      <c r="F1119" s="121"/>
      <c r="G1119" s="41" t="s">
        <v>480</v>
      </c>
      <c r="H1119" s="40">
        <v>0.33</v>
      </c>
      <c r="I1119" s="39">
        <v>21.54</v>
      </c>
      <c r="J1119" s="39">
        <v>7.1</v>
      </c>
    </row>
    <row r="1120" spans="1:10" ht="24" customHeight="1" x14ac:dyDescent="0.2">
      <c r="A1120" s="42" t="s">
        <v>484</v>
      </c>
      <c r="B1120" s="43" t="s">
        <v>628</v>
      </c>
      <c r="C1120" s="42" t="s">
        <v>25</v>
      </c>
      <c r="D1120" s="42" t="s">
        <v>627</v>
      </c>
      <c r="E1120" s="121" t="s">
        <v>481</v>
      </c>
      <c r="F1120" s="121"/>
      <c r="G1120" s="41" t="s">
        <v>480</v>
      </c>
      <c r="H1120" s="40">
        <v>0.33</v>
      </c>
      <c r="I1120" s="39">
        <v>16.34</v>
      </c>
      <c r="J1120" s="39">
        <v>5.39</v>
      </c>
    </row>
    <row r="1121" spans="1:10" ht="24" customHeight="1" x14ac:dyDescent="0.2">
      <c r="A1121" s="37" t="s">
        <v>479</v>
      </c>
      <c r="B1121" s="38" t="s">
        <v>617</v>
      </c>
      <c r="C1121" s="37" t="s">
        <v>25</v>
      </c>
      <c r="D1121" s="37" t="s">
        <v>616</v>
      </c>
      <c r="E1121" s="116" t="s">
        <v>476</v>
      </c>
      <c r="F1121" s="116"/>
      <c r="G1121" s="36" t="s">
        <v>66</v>
      </c>
      <c r="H1121" s="35">
        <v>2</v>
      </c>
      <c r="I1121" s="34">
        <v>3.75</v>
      </c>
      <c r="J1121" s="34">
        <v>7.5</v>
      </c>
    </row>
    <row r="1122" spans="1:10" ht="24" customHeight="1" x14ac:dyDescent="0.2">
      <c r="A1122" s="37" t="s">
        <v>479</v>
      </c>
      <c r="B1122" s="38" t="s">
        <v>632</v>
      </c>
      <c r="C1122" s="37" t="s">
        <v>25</v>
      </c>
      <c r="D1122" s="37" t="s">
        <v>631</v>
      </c>
      <c r="E1122" s="116" t="s">
        <v>476</v>
      </c>
      <c r="F1122" s="116"/>
      <c r="G1122" s="36" t="s">
        <v>66</v>
      </c>
      <c r="H1122" s="35">
        <v>1</v>
      </c>
      <c r="I1122" s="34">
        <v>24.66</v>
      </c>
      <c r="J1122" s="34">
        <v>24.66</v>
      </c>
    </row>
    <row r="1123" spans="1:10" ht="36" customHeight="1" x14ac:dyDescent="0.2">
      <c r="A1123" s="37" t="s">
        <v>479</v>
      </c>
      <c r="B1123" s="38" t="s">
        <v>624</v>
      </c>
      <c r="C1123" s="37" t="s">
        <v>25</v>
      </c>
      <c r="D1123" s="37" t="s">
        <v>623</v>
      </c>
      <c r="E1123" s="116" t="s">
        <v>476</v>
      </c>
      <c r="F1123" s="116"/>
      <c r="G1123" s="36" t="s">
        <v>66</v>
      </c>
      <c r="H1123" s="35">
        <v>9.1999999999999998E-2</v>
      </c>
      <c r="I1123" s="34">
        <v>20.64</v>
      </c>
      <c r="J1123" s="34">
        <v>1.89</v>
      </c>
    </row>
    <row r="1124" spans="1:10" x14ac:dyDescent="0.2">
      <c r="A1124" s="33"/>
      <c r="B1124" s="33"/>
      <c r="C1124" s="33"/>
      <c r="D1124" s="33"/>
      <c r="E1124" s="33" t="s">
        <v>474</v>
      </c>
      <c r="F1124" s="32">
        <v>4.7699999999999996</v>
      </c>
      <c r="G1124" s="33" t="s">
        <v>473</v>
      </c>
      <c r="H1124" s="32">
        <v>5.29</v>
      </c>
      <c r="I1124" s="33" t="s">
        <v>472</v>
      </c>
      <c r="J1124" s="32">
        <v>10.06</v>
      </c>
    </row>
    <row r="1125" spans="1:10" x14ac:dyDescent="0.2">
      <c r="A1125" s="33"/>
      <c r="B1125" s="33"/>
      <c r="C1125" s="33"/>
      <c r="D1125" s="33"/>
      <c r="E1125" s="33" t="s">
        <v>471</v>
      </c>
      <c r="F1125" s="32">
        <v>10.42</v>
      </c>
      <c r="G1125" s="33"/>
      <c r="H1125" s="117" t="s">
        <v>470</v>
      </c>
      <c r="I1125" s="117"/>
      <c r="J1125" s="32">
        <v>56.96</v>
      </c>
    </row>
    <row r="1126" spans="1:10" ht="30" customHeight="1" thickBot="1" x14ac:dyDescent="0.25">
      <c r="A1126" s="10"/>
      <c r="B1126" s="10"/>
      <c r="C1126" s="10"/>
      <c r="D1126" s="10"/>
      <c r="E1126" s="10"/>
      <c r="F1126" s="10"/>
      <c r="G1126" s="10" t="s">
        <v>469</v>
      </c>
      <c r="H1126" s="31">
        <v>4</v>
      </c>
      <c r="I1126" s="10" t="s">
        <v>468</v>
      </c>
      <c r="J1126" s="30">
        <v>227.84</v>
      </c>
    </row>
    <row r="1127" spans="1:10" ht="0.95" customHeight="1" thickTop="1" x14ac:dyDescent="0.2">
      <c r="A1127" s="29"/>
      <c r="B1127" s="29"/>
      <c r="C1127" s="29"/>
      <c r="D1127" s="29"/>
      <c r="E1127" s="29"/>
      <c r="F1127" s="29"/>
      <c r="G1127" s="29"/>
      <c r="H1127" s="29"/>
      <c r="I1127" s="29"/>
      <c r="J1127" s="29"/>
    </row>
    <row r="1128" spans="1:10" ht="18" customHeight="1" x14ac:dyDescent="0.2">
      <c r="A1128" s="26" t="s">
        <v>156</v>
      </c>
      <c r="B1128" s="24" t="s">
        <v>467</v>
      </c>
      <c r="C1128" s="26" t="s">
        <v>466</v>
      </c>
      <c r="D1128" s="26" t="s">
        <v>1</v>
      </c>
      <c r="E1128" s="118" t="s">
        <v>486</v>
      </c>
      <c r="F1128" s="118"/>
      <c r="G1128" s="25" t="s">
        <v>465</v>
      </c>
      <c r="H1128" s="24" t="s">
        <v>464</v>
      </c>
      <c r="I1128" s="24" t="s">
        <v>463</v>
      </c>
      <c r="J1128" s="24" t="s">
        <v>2</v>
      </c>
    </row>
    <row r="1129" spans="1:10" ht="48" customHeight="1" x14ac:dyDescent="0.2">
      <c r="A1129" s="16" t="s">
        <v>485</v>
      </c>
      <c r="B1129" s="14" t="s">
        <v>155</v>
      </c>
      <c r="C1129" s="16" t="s">
        <v>25</v>
      </c>
      <c r="D1129" s="16" t="s">
        <v>154</v>
      </c>
      <c r="E1129" s="119" t="s">
        <v>566</v>
      </c>
      <c r="F1129" s="119"/>
      <c r="G1129" s="15" t="s">
        <v>66</v>
      </c>
      <c r="H1129" s="44">
        <v>1</v>
      </c>
      <c r="I1129" s="13">
        <v>21.58</v>
      </c>
      <c r="J1129" s="13">
        <v>21.58</v>
      </c>
    </row>
    <row r="1130" spans="1:10" ht="24" customHeight="1" x14ac:dyDescent="0.2">
      <c r="A1130" s="42" t="s">
        <v>484</v>
      </c>
      <c r="B1130" s="43" t="s">
        <v>630</v>
      </c>
      <c r="C1130" s="42" t="s">
        <v>25</v>
      </c>
      <c r="D1130" s="42" t="s">
        <v>629</v>
      </c>
      <c r="E1130" s="121" t="s">
        <v>481</v>
      </c>
      <c r="F1130" s="121"/>
      <c r="G1130" s="41" t="s">
        <v>480</v>
      </c>
      <c r="H1130" s="40">
        <v>0.17</v>
      </c>
      <c r="I1130" s="39">
        <v>21.54</v>
      </c>
      <c r="J1130" s="39">
        <v>3.66</v>
      </c>
    </row>
    <row r="1131" spans="1:10" ht="24" customHeight="1" x14ac:dyDescent="0.2">
      <c r="A1131" s="42" t="s">
        <v>484</v>
      </c>
      <c r="B1131" s="43" t="s">
        <v>628</v>
      </c>
      <c r="C1131" s="42" t="s">
        <v>25</v>
      </c>
      <c r="D1131" s="42" t="s">
        <v>627</v>
      </c>
      <c r="E1131" s="121" t="s">
        <v>481</v>
      </c>
      <c r="F1131" s="121"/>
      <c r="G1131" s="41" t="s">
        <v>480</v>
      </c>
      <c r="H1131" s="40">
        <v>0.17</v>
      </c>
      <c r="I1131" s="39">
        <v>16.34</v>
      </c>
      <c r="J1131" s="39">
        <v>2.77</v>
      </c>
    </row>
    <row r="1132" spans="1:10" ht="24" customHeight="1" x14ac:dyDescent="0.2">
      <c r="A1132" s="37" t="s">
        <v>479</v>
      </c>
      <c r="B1132" s="38" t="s">
        <v>619</v>
      </c>
      <c r="C1132" s="37" t="s">
        <v>25</v>
      </c>
      <c r="D1132" s="37" t="s">
        <v>618</v>
      </c>
      <c r="E1132" s="116" t="s">
        <v>476</v>
      </c>
      <c r="F1132" s="116"/>
      <c r="G1132" s="36" t="s">
        <v>66</v>
      </c>
      <c r="H1132" s="35">
        <v>2</v>
      </c>
      <c r="I1132" s="34">
        <v>2.12</v>
      </c>
      <c r="J1132" s="34">
        <v>4.24</v>
      </c>
    </row>
    <row r="1133" spans="1:10" ht="24" customHeight="1" x14ac:dyDescent="0.2">
      <c r="A1133" s="37" t="s">
        <v>479</v>
      </c>
      <c r="B1133" s="38" t="s">
        <v>626</v>
      </c>
      <c r="C1133" s="37" t="s">
        <v>25</v>
      </c>
      <c r="D1133" s="37" t="s">
        <v>625</v>
      </c>
      <c r="E1133" s="116" t="s">
        <v>476</v>
      </c>
      <c r="F1133" s="116"/>
      <c r="G1133" s="36" t="s">
        <v>66</v>
      </c>
      <c r="H1133" s="35">
        <v>1</v>
      </c>
      <c r="I1133" s="34">
        <v>10.09</v>
      </c>
      <c r="J1133" s="34">
        <v>10.09</v>
      </c>
    </row>
    <row r="1134" spans="1:10" ht="36" customHeight="1" x14ac:dyDescent="0.2">
      <c r="A1134" s="37" t="s">
        <v>479</v>
      </c>
      <c r="B1134" s="38" t="s">
        <v>624</v>
      </c>
      <c r="C1134" s="37" t="s">
        <v>25</v>
      </c>
      <c r="D1134" s="37" t="s">
        <v>623</v>
      </c>
      <c r="E1134" s="116" t="s">
        <v>476</v>
      </c>
      <c r="F1134" s="116"/>
      <c r="G1134" s="36" t="s">
        <v>66</v>
      </c>
      <c r="H1134" s="35">
        <v>0.04</v>
      </c>
      <c r="I1134" s="34">
        <v>20.64</v>
      </c>
      <c r="J1134" s="34">
        <v>0.82</v>
      </c>
    </row>
    <row r="1135" spans="1:10" x14ac:dyDescent="0.2">
      <c r="A1135" s="33"/>
      <c r="B1135" s="33"/>
      <c r="C1135" s="33"/>
      <c r="D1135" s="33"/>
      <c r="E1135" s="33" t="s">
        <v>474</v>
      </c>
      <c r="F1135" s="32">
        <v>2.4500000000000002</v>
      </c>
      <c r="G1135" s="33" t="s">
        <v>473</v>
      </c>
      <c r="H1135" s="32">
        <v>2.73</v>
      </c>
      <c r="I1135" s="33" t="s">
        <v>472</v>
      </c>
      <c r="J1135" s="32">
        <v>5.18</v>
      </c>
    </row>
    <row r="1136" spans="1:10" x14ac:dyDescent="0.2">
      <c r="A1136" s="33"/>
      <c r="B1136" s="33"/>
      <c r="C1136" s="33"/>
      <c r="D1136" s="33"/>
      <c r="E1136" s="33" t="s">
        <v>471</v>
      </c>
      <c r="F1136" s="32">
        <v>4.83</v>
      </c>
      <c r="G1136" s="33"/>
      <c r="H1136" s="117" t="s">
        <v>470</v>
      </c>
      <c r="I1136" s="117"/>
      <c r="J1136" s="32">
        <v>26.41</v>
      </c>
    </row>
    <row r="1137" spans="1:10" ht="30" customHeight="1" thickBot="1" x14ac:dyDescent="0.25">
      <c r="A1137" s="10"/>
      <c r="B1137" s="10"/>
      <c r="C1137" s="10"/>
      <c r="D1137" s="10"/>
      <c r="E1137" s="10"/>
      <c r="F1137" s="10"/>
      <c r="G1137" s="10" t="s">
        <v>469</v>
      </c>
      <c r="H1137" s="31">
        <v>1</v>
      </c>
      <c r="I1137" s="10" t="s">
        <v>468</v>
      </c>
      <c r="J1137" s="30">
        <v>26.41</v>
      </c>
    </row>
    <row r="1138" spans="1:10" ht="0.95" customHeight="1" thickTop="1" x14ac:dyDescent="0.2">
      <c r="A1138" s="29"/>
      <c r="B1138" s="29"/>
      <c r="C1138" s="29"/>
      <c r="D1138" s="29"/>
      <c r="E1138" s="29"/>
      <c r="F1138" s="29"/>
      <c r="G1138" s="29"/>
      <c r="H1138" s="29"/>
      <c r="I1138" s="29"/>
      <c r="J1138" s="29"/>
    </row>
    <row r="1139" spans="1:10" ht="18" customHeight="1" x14ac:dyDescent="0.2">
      <c r="A1139" s="26" t="s">
        <v>153</v>
      </c>
      <c r="B1139" s="24" t="s">
        <v>467</v>
      </c>
      <c r="C1139" s="26" t="s">
        <v>466</v>
      </c>
      <c r="D1139" s="26" t="s">
        <v>1</v>
      </c>
      <c r="E1139" s="118" t="s">
        <v>486</v>
      </c>
      <c r="F1139" s="118"/>
      <c r="G1139" s="25" t="s">
        <v>465</v>
      </c>
      <c r="H1139" s="24" t="s">
        <v>464</v>
      </c>
      <c r="I1139" s="24" t="s">
        <v>463</v>
      </c>
      <c r="J1139" s="24" t="s">
        <v>2</v>
      </c>
    </row>
    <row r="1140" spans="1:10" ht="24" customHeight="1" x14ac:dyDescent="0.2">
      <c r="A1140" s="16" t="s">
        <v>485</v>
      </c>
      <c r="B1140" s="14" t="s">
        <v>152</v>
      </c>
      <c r="C1140" s="16" t="s">
        <v>45</v>
      </c>
      <c r="D1140" s="16" t="s">
        <v>151</v>
      </c>
      <c r="E1140" s="119" t="s">
        <v>615</v>
      </c>
      <c r="F1140" s="119"/>
      <c r="G1140" s="15" t="s">
        <v>43</v>
      </c>
      <c r="H1140" s="44">
        <v>1</v>
      </c>
      <c r="I1140" s="13">
        <v>44.11</v>
      </c>
      <c r="J1140" s="13">
        <v>44.11</v>
      </c>
    </row>
    <row r="1141" spans="1:10" ht="24" customHeight="1" x14ac:dyDescent="0.2">
      <c r="A1141" s="42" t="s">
        <v>484</v>
      </c>
      <c r="B1141" s="43" t="s">
        <v>517</v>
      </c>
      <c r="C1141" s="42" t="s">
        <v>45</v>
      </c>
      <c r="D1141" s="42" t="s">
        <v>516</v>
      </c>
      <c r="E1141" s="121" t="s">
        <v>513</v>
      </c>
      <c r="F1141" s="121"/>
      <c r="G1141" s="41" t="s">
        <v>512</v>
      </c>
      <c r="H1141" s="40">
        <v>0.46</v>
      </c>
      <c r="I1141" s="39">
        <v>3.51</v>
      </c>
      <c r="J1141" s="39">
        <v>1.61</v>
      </c>
    </row>
    <row r="1142" spans="1:10" ht="24" customHeight="1" x14ac:dyDescent="0.2">
      <c r="A1142" s="42" t="s">
        <v>484</v>
      </c>
      <c r="B1142" s="43" t="s">
        <v>597</v>
      </c>
      <c r="C1142" s="42" t="s">
        <v>45</v>
      </c>
      <c r="D1142" s="42" t="s">
        <v>596</v>
      </c>
      <c r="E1142" s="121" t="s">
        <v>513</v>
      </c>
      <c r="F1142" s="121"/>
      <c r="G1142" s="41" t="s">
        <v>512</v>
      </c>
      <c r="H1142" s="40">
        <v>0.46</v>
      </c>
      <c r="I1142" s="39">
        <v>3.44</v>
      </c>
      <c r="J1142" s="39">
        <v>1.58</v>
      </c>
    </row>
    <row r="1143" spans="1:10" ht="24" customHeight="1" x14ac:dyDescent="0.2">
      <c r="A1143" s="37" t="s">
        <v>479</v>
      </c>
      <c r="B1143" s="38" t="s">
        <v>622</v>
      </c>
      <c r="C1143" s="37" t="s">
        <v>45</v>
      </c>
      <c r="D1143" s="37" t="s">
        <v>621</v>
      </c>
      <c r="E1143" s="116" t="s">
        <v>476</v>
      </c>
      <c r="F1143" s="116"/>
      <c r="G1143" s="36" t="s">
        <v>43</v>
      </c>
      <c r="H1143" s="35">
        <v>1</v>
      </c>
      <c r="I1143" s="34">
        <v>18.53</v>
      </c>
      <c r="J1143" s="34">
        <v>18.53</v>
      </c>
    </row>
    <row r="1144" spans="1:10" ht="24" customHeight="1" x14ac:dyDescent="0.2">
      <c r="A1144" s="37" t="s">
        <v>479</v>
      </c>
      <c r="B1144" s="38" t="s">
        <v>140</v>
      </c>
      <c r="C1144" s="37" t="s">
        <v>45</v>
      </c>
      <c r="D1144" s="37" t="s">
        <v>620</v>
      </c>
      <c r="E1144" s="116" t="s">
        <v>476</v>
      </c>
      <c r="F1144" s="116"/>
      <c r="G1144" s="36" t="s">
        <v>612</v>
      </c>
      <c r="H1144" s="35">
        <v>5.6000000000000001E-2</v>
      </c>
      <c r="I1144" s="34">
        <v>62.8</v>
      </c>
      <c r="J1144" s="34">
        <v>3.51</v>
      </c>
    </row>
    <row r="1145" spans="1:10" ht="24" customHeight="1" x14ac:dyDescent="0.2">
      <c r="A1145" s="37" t="s">
        <v>479</v>
      </c>
      <c r="B1145" s="38" t="s">
        <v>619</v>
      </c>
      <c r="C1145" s="37" t="s">
        <v>25</v>
      </c>
      <c r="D1145" s="37" t="s">
        <v>618</v>
      </c>
      <c r="E1145" s="116" t="s">
        <v>476</v>
      </c>
      <c r="F1145" s="116"/>
      <c r="G1145" s="36" t="s">
        <v>66</v>
      </c>
      <c r="H1145" s="35">
        <v>1</v>
      </c>
      <c r="I1145" s="34">
        <v>2.12</v>
      </c>
      <c r="J1145" s="34">
        <v>2.12</v>
      </c>
    </row>
    <row r="1146" spans="1:10" ht="24" customHeight="1" x14ac:dyDescent="0.2">
      <c r="A1146" s="37" t="s">
        <v>479</v>
      </c>
      <c r="B1146" s="38" t="s">
        <v>617</v>
      </c>
      <c r="C1146" s="37" t="s">
        <v>25</v>
      </c>
      <c r="D1146" s="37" t="s">
        <v>616</v>
      </c>
      <c r="E1146" s="116" t="s">
        <v>476</v>
      </c>
      <c r="F1146" s="116"/>
      <c r="G1146" s="36" t="s">
        <v>66</v>
      </c>
      <c r="H1146" s="35">
        <v>1</v>
      </c>
      <c r="I1146" s="34">
        <v>3.75</v>
      </c>
      <c r="J1146" s="34">
        <v>3.75</v>
      </c>
    </row>
    <row r="1147" spans="1:10" ht="24" customHeight="1" x14ac:dyDescent="0.2">
      <c r="A1147" s="37" t="s">
        <v>479</v>
      </c>
      <c r="B1147" s="38" t="s">
        <v>593</v>
      </c>
      <c r="C1147" s="37" t="s">
        <v>25</v>
      </c>
      <c r="D1147" s="37" t="s">
        <v>592</v>
      </c>
      <c r="E1147" s="116" t="s">
        <v>505</v>
      </c>
      <c r="F1147" s="116"/>
      <c r="G1147" s="36" t="s">
        <v>480</v>
      </c>
      <c r="H1147" s="35">
        <v>0.46</v>
      </c>
      <c r="I1147" s="34">
        <v>17.64</v>
      </c>
      <c r="J1147" s="34">
        <v>8.11</v>
      </c>
    </row>
    <row r="1148" spans="1:10" ht="24" customHeight="1" x14ac:dyDescent="0.2">
      <c r="A1148" s="37" t="s">
        <v>479</v>
      </c>
      <c r="B1148" s="38" t="s">
        <v>507</v>
      </c>
      <c r="C1148" s="37" t="s">
        <v>25</v>
      </c>
      <c r="D1148" s="37" t="s">
        <v>506</v>
      </c>
      <c r="E1148" s="116" t="s">
        <v>505</v>
      </c>
      <c r="F1148" s="116"/>
      <c r="G1148" s="36" t="s">
        <v>480</v>
      </c>
      <c r="H1148" s="35">
        <v>0.46</v>
      </c>
      <c r="I1148" s="34">
        <v>10.66</v>
      </c>
      <c r="J1148" s="34">
        <v>4.9000000000000004</v>
      </c>
    </row>
    <row r="1149" spans="1:10" x14ac:dyDescent="0.2">
      <c r="A1149" s="33"/>
      <c r="B1149" s="33"/>
      <c r="C1149" s="33"/>
      <c r="D1149" s="33"/>
      <c r="E1149" s="33" t="s">
        <v>474</v>
      </c>
      <c r="F1149" s="32">
        <v>6.16</v>
      </c>
      <c r="G1149" s="33" t="s">
        <v>473</v>
      </c>
      <c r="H1149" s="32">
        <v>6.85</v>
      </c>
      <c r="I1149" s="33" t="s">
        <v>472</v>
      </c>
      <c r="J1149" s="32">
        <v>13.01</v>
      </c>
    </row>
    <row r="1150" spans="1:10" x14ac:dyDescent="0.2">
      <c r="A1150" s="33"/>
      <c r="B1150" s="33"/>
      <c r="C1150" s="33"/>
      <c r="D1150" s="33"/>
      <c r="E1150" s="33" t="s">
        <v>471</v>
      </c>
      <c r="F1150" s="32">
        <v>9.89</v>
      </c>
      <c r="G1150" s="33"/>
      <c r="H1150" s="117" t="s">
        <v>470</v>
      </c>
      <c r="I1150" s="117"/>
      <c r="J1150" s="32">
        <v>54</v>
      </c>
    </row>
    <row r="1151" spans="1:10" ht="30" customHeight="1" thickBot="1" x14ac:dyDescent="0.25">
      <c r="A1151" s="10"/>
      <c r="B1151" s="10"/>
      <c r="C1151" s="10"/>
      <c r="D1151" s="10"/>
      <c r="E1151" s="10"/>
      <c r="F1151" s="10"/>
      <c r="G1151" s="10" t="s">
        <v>469</v>
      </c>
      <c r="H1151" s="31">
        <v>5</v>
      </c>
      <c r="I1151" s="10" t="s">
        <v>468</v>
      </c>
      <c r="J1151" s="30">
        <v>270</v>
      </c>
    </row>
    <row r="1152" spans="1:10" ht="0.95" customHeight="1" thickTop="1" x14ac:dyDescent="0.2">
      <c r="A1152" s="29"/>
      <c r="B1152" s="29"/>
      <c r="C1152" s="29"/>
      <c r="D1152" s="29"/>
      <c r="E1152" s="29"/>
      <c r="F1152" s="29"/>
      <c r="G1152" s="29"/>
      <c r="H1152" s="29"/>
      <c r="I1152" s="29"/>
      <c r="J1152" s="29"/>
    </row>
    <row r="1153" spans="1:10" ht="18" customHeight="1" x14ac:dyDescent="0.2">
      <c r="A1153" s="26" t="s">
        <v>150</v>
      </c>
      <c r="B1153" s="24" t="s">
        <v>467</v>
      </c>
      <c r="C1153" s="26" t="s">
        <v>466</v>
      </c>
      <c r="D1153" s="26" t="s">
        <v>1</v>
      </c>
      <c r="E1153" s="118" t="s">
        <v>486</v>
      </c>
      <c r="F1153" s="118"/>
      <c r="G1153" s="25" t="s">
        <v>465</v>
      </c>
      <c r="H1153" s="24" t="s">
        <v>464</v>
      </c>
      <c r="I1153" s="24" t="s">
        <v>463</v>
      </c>
      <c r="J1153" s="24" t="s">
        <v>2</v>
      </c>
    </row>
    <row r="1154" spans="1:10" ht="24" customHeight="1" x14ac:dyDescent="0.2">
      <c r="A1154" s="16" t="s">
        <v>485</v>
      </c>
      <c r="B1154" s="14" t="s">
        <v>149</v>
      </c>
      <c r="C1154" s="16" t="s">
        <v>45</v>
      </c>
      <c r="D1154" s="16" t="s">
        <v>148</v>
      </c>
      <c r="E1154" s="119" t="s">
        <v>615</v>
      </c>
      <c r="F1154" s="119"/>
      <c r="G1154" s="15" t="s">
        <v>43</v>
      </c>
      <c r="H1154" s="44">
        <v>1</v>
      </c>
      <c r="I1154" s="13">
        <v>17.260000000000002</v>
      </c>
      <c r="J1154" s="13">
        <v>17.260000000000002</v>
      </c>
    </row>
    <row r="1155" spans="1:10" ht="24" customHeight="1" x14ac:dyDescent="0.2">
      <c r="A1155" s="42" t="s">
        <v>484</v>
      </c>
      <c r="B1155" s="43" t="s">
        <v>517</v>
      </c>
      <c r="C1155" s="42" t="s">
        <v>45</v>
      </c>
      <c r="D1155" s="42" t="s">
        <v>516</v>
      </c>
      <c r="E1155" s="121" t="s">
        <v>513</v>
      </c>
      <c r="F1155" s="121"/>
      <c r="G1155" s="41" t="s">
        <v>512</v>
      </c>
      <c r="H1155" s="40">
        <v>7.0000000000000007E-2</v>
      </c>
      <c r="I1155" s="39">
        <v>3.51</v>
      </c>
      <c r="J1155" s="39">
        <v>0.24</v>
      </c>
    </row>
    <row r="1156" spans="1:10" ht="24" customHeight="1" x14ac:dyDescent="0.2">
      <c r="A1156" s="42" t="s">
        <v>484</v>
      </c>
      <c r="B1156" s="43" t="s">
        <v>597</v>
      </c>
      <c r="C1156" s="42" t="s">
        <v>45</v>
      </c>
      <c r="D1156" s="42" t="s">
        <v>596</v>
      </c>
      <c r="E1156" s="121" t="s">
        <v>513</v>
      </c>
      <c r="F1156" s="121"/>
      <c r="G1156" s="41" t="s">
        <v>512</v>
      </c>
      <c r="H1156" s="40">
        <v>7.0000000000000007E-2</v>
      </c>
      <c r="I1156" s="39">
        <v>3.44</v>
      </c>
      <c r="J1156" s="39">
        <v>0.24</v>
      </c>
    </row>
    <row r="1157" spans="1:10" ht="24" customHeight="1" x14ac:dyDescent="0.2">
      <c r="A1157" s="37" t="s">
        <v>479</v>
      </c>
      <c r="B1157" s="38" t="s">
        <v>614</v>
      </c>
      <c r="C1157" s="37" t="s">
        <v>45</v>
      </c>
      <c r="D1157" s="37" t="s">
        <v>613</v>
      </c>
      <c r="E1157" s="116" t="s">
        <v>476</v>
      </c>
      <c r="F1157" s="116"/>
      <c r="G1157" s="36" t="s">
        <v>612</v>
      </c>
      <c r="H1157" s="35">
        <v>8.0000000000000002E-3</v>
      </c>
      <c r="I1157" s="34">
        <v>71.599999999999994</v>
      </c>
      <c r="J1157" s="34">
        <v>0.56999999999999995</v>
      </c>
    </row>
    <row r="1158" spans="1:10" ht="24" customHeight="1" x14ac:dyDescent="0.2">
      <c r="A1158" s="37" t="s">
        <v>479</v>
      </c>
      <c r="B1158" s="38" t="s">
        <v>611</v>
      </c>
      <c r="C1158" s="37" t="s">
        <v>45</v>
      </c>
      <c r="D1158" s="37" t="s">
        <v>610</v>
      </c>
      <c r="E1158" s="116" t="s">
        <v>476</v>
      </c>
      <c r="F1158" s="116"/>
      <c r="G1158" s="36" t="s">
        <v>609</v>
      </c>
      <c r="H1158" s="35">
        <v>1.0999999999999999E-2</v>
      </c>
      <c r="I1158" s="34">
        <v>68.95</v>
      </c>
      <c r="J1158" s="34">
        <v>0.75</v>
      </c>
    </row>
    <row r="1159" spans="1:10" ht="24" customHeight="1" x14ac:dyDescent="0.2">
      <c r="A1159" s="37" t="s">
        <v>479</v>
      </c>
      <c r="B1159" s="38" t="s">
        <v>608</v>
      </c>
      <c r="C1159" s="37" t="s">
        <v>45</v>
      </c>
      <c r="D1159" s="37" t="s">
        <v>607</v>
      </c>
      <c r="E1159" s="116" t="s">
        <v>476</v>
      </c>
      <c r="F1159" s="116"/>
      <c r="G1159" s="36" t="s">
        <v>43</v>
      </c>
      <c r="H1159" s="35">
        <v>1</v>
      </c>
      <c r="I1159" s="34">
        <v>13.49</v>
      </c>
      <c r="J1159" s="34">
        <v>13.49</v>
      </c>
    </row>
    <row r="1160" spans="1:10" ht="24" customHeight="1" x14ac:dyDescent="0.2">
      <c r="A1160" s="37" t="s">
        <v>479</v>
      </c>
      <c r="B1160" s="38" t="s">
        <v>593</v>
      </c>
      <c r="C1160" s="37" t="s">
        <v>25</v>
      </c>
      <c r="D1160" s="37" t="s">
        <v>592</v>
      </c>
      <c r="E1160" s="116" t="s">
        <v>505</v>
      </c>
      <c r="F1160" s="116"/>
      <c r="G1160" s="36" t="s">
        <v>480</v>
      </c>
      <c r="H1160" s="35">
        <v>7.0000000000000007E-2</v>
      </c>
      <c r="I1160" s="34">
        <v>17.64</v>
      </c>
      <c r="J1160" s="34">
        <v>1.23</v>
      </c>
    </row>
    <row r="1161" spans="1:10" ht="24" customHeight="1" x14ac:dyDescent="0.2">
      <c r="A1161" s="37" t="s">
        <v>479</v>
      </c>
      <c r="B1161" s="38" t="s">
        <v>507</v>
      </c>
      <c r="C1161" s="37" t="s">
        <v>25</v>
      </c>
      <c r="D1161" s="37" t="s">
        <v>506</v>
      </c>
      <c r="E1161" s="116" t="s">
        <v>505</v>
      </c>
      <c r="F1161" s="116"/>
      <c r="G1161" s="36" t="s">
        <v>480</v>
      </c>
      <c r="H1161" s="35">
        <v>7.0000000000000007E-2</v>
      </c>
      <c r="I1161" s="34">
        <v>10.66</v>
      </c>
      <c r="J1161" s="34">
        <v>0.74</v>
      </c>
    </row>
    <row r="1162" spans="1:10" x14ac:dyDescent="0.2">
      <c r="A1162" s="33"/>
      <c r="B1162" s="33"/>
      <c r="C1162" s="33"/>
      <c r="D1162" s="33"/>
      <c r="E1162" s="33" t="s">
        <v>474</v>
      </c>
      <c r="F1162" s="32">
        <v>0.93</v>
      </c>
      <c r="G1162" s="33" t="s">
        <v>473</v>
      </c>
      <c r="H1162" s="32">
        <v>1.04</v>
      </c>
      <c r="I1162" s="33" t="s">
        <v>472</v>
      </c>
      <c r="J1162" s="32">
        <v>1.97</v>
      </c>
    </row>
    <row r="1163" spans="1:10" x14ac:dyDescent="0.2">
      <c r="A1163" s="33"/>
      <c r="B1163" s="33"/>
      <c r="C1163" s="33"/>
      <c r="D1163" s="33"/>
      <c r="E1163" s="33" t="s">
        <v>471</v>
      </c>
      <c r="F1163" s="32">
        <v>3.87</v>
      </c>
      <c r="G1163" s="33"/>
      <c r="H1163" s="117" t="s">
        <v>470</v>
      </c>
      <c r="I1163" s="117"/>
      <c r="J1163" s="32">
        <v>21.13</v>
      </c>
    </row>
    <row r="1164" spans="1:10" ht="30" customHeight="1" thickBot="1" x14ac:dyDescent="0.25">
      <c r="A1164" s="10"/>
      <c r="B1164" s="10"/>
      <c r="C1164" s="10"/>
      <c r="D1164" s="10"/>
      <c r="E1164" s="10"/>
      <c r="F1164" s="10"/>
      <c r="G1164" s="10" t="s">
        <v>469</v>
      </c>
      <c r="H1164" s="31">
        <v>1</v>
      </c>
      <c r="I1164" s="10" t="s">
        <v>468</v>
      </c>
      <c r="J1164" s="30">
        <v>21.13</v>
      </c>
    </row>
    <row r="1165" spans="1:10" ht="0.95" customHeight="1" thickTop="1" x14ac:dyDescent="0.2">
      <c r="A1165" s="29"/>
      <c r="B1165" s="29"/>
      <c r="C1165" s="29"/>
      <c r="D1165" s="29"/>
      <c r="E1165" s="29"/>
      <c r="F1165" s="29"/>
      <c r="G1165" s="29"/>
      <c r="H1165" s="29"/>
      <c r="I1165" s="29"/>
      <c r="J1165" s="29"/>
    </row>
    <row r="1166" spans="1:10" ht="18" customHeight="1" x14ac:dyDescent="0.2">
      <c r="A1166" s="26" t="s">
        <v>147</v>
      </c>
      <c r="B1166" s="24" t="s">
        <v>467</v>
      </c>
      <c r="C1166" s="26" t="s">
        <v>466</v>
      </c>
      <c r="D1166" s="26" t="s">
        <v>1</v>
      </c>
      <c r="E1166" s="118" t="s">
        <v>486</v>
      </c>
      <c r="F1166" s="118"/>
      <c r="G1166" s="25" t="s">
        <v>465</v>
      </c>
      <c r="H1166" s="24" t="s">
        <v>464</v>
      </c>
      <c r="I1166" s="24" t="s">
        <v>463</v>
      </c>
      <c r="J1166" s="24" t="s">
        <v>2</v>
      </c>
    </row>
    <row r="1167" spans="1:10" ht="24" customHeight="1" x14ac:dyDescent="0.2">
      <c r="A1167" s="16" t="s">
        <v>485</v>
      </c>
      <c r="B1167" s="14" t="s">
        <v>146</v>
      </c>
      <c r="C1167" s="16" t="s">
        <v>45</v>
      </c>
      <c r="D1167" s="16" t="s">
        <v>145</v>
      </c>
      <c r="E1167" s="119" t="s">
        <v>598</v>
      </c>
      <c r="F1167" s="119"/>
      <c r="G1167" s="15" t="s">
        <v>43</v>
      </c>
      <c r="H1167" s="44">
        <v>1</v>
      </c>
      <c r="I1167" s="13">
        <v>61.64</v>
      </c>
      <c r="J1167" s="13">
        <v>61.64</v>
      </c>
    </row>
    <row r="1168" spans="1:10" ht="24" customHeight="1" x14ac:dyDescent="0.2">
      <c r="A1168" s="42" t="s">
        <v>484</v>
      </c>
      <c r="B1168" s="43" t="s">
        <v>517</v>
      </c>
      <c r="C1168" s="42" t="s">
        <v>45</v>
      </c>
      <c r="D1168" s="42" t="s">
        <v>516</v>
      </c>
      <c r="E1168" s="121" t="s">
        <v>513</v>
      </c>
      <c r="F1168" s="121"/>
      <c r="G1168" s="41" t="s">
        <v>512</v>
      </c>
      <c r="H1168" s="40">
        <v>0.5</v>
      </c>
      <c r="I1168" s="39">
        <v>3.51</v>
      </c>
      <c r="J1168" s="39">
        <v>1.75</v>
      </c>
    </row>
    <row r="1169" spans="1:10" ht="24" customHeight="1" x14ac:dyDescent="0.2">
      <c r="A1169" s="42" t="s">
        <v>484</v>
      </c>
      <c r="B1169" s="43" t="s">
        <v>597</v>
      </c>
      <c r="C1169" s="42" t="s">
        <v>45</v>
      </c>
      <c r="D1169" s="42" t="s">
        <v>596</v>
      </c>
      <c r="E1169" s="121" t="s">
        <v>513</v>
      </c>
      <c r="F1169" s="121"/>
      <c r="G1169" s="41" t="s">
        <v>512</v>
      </c>
      <c r="H1169" s="40">
        <v>0.5</v>
      </c>
      <c r="I1169" s="39">
        <v>3.44</v>
      </c>
      <c r="J1169" s="39">
        <v>1.72</v>
      </c>
    </row>
    <row r="1170" spans="1:10" ht="60" customHeight="1" x14ac:dyDescent="0.2">
      <c r="A1170" s="37" t="s">
        <v>479</v>
      </c>
      <c r="B1170" s="38" t="s">
        <v>606</v>
      </c>
      <c r="C1170" s="37" t="s">
        <v>45</v>
      </c>
      <c r="D1170" s="37" t="s">
        <v>605</v>
      </c>
      <c r="E1170" s="116" t="s">
        <v>476</v>
      </c>
      <c r="F1170" s="116"/>
      <c r="G1170" s="36" t="s">
        <v>43</v>
      </c>
      <c r="H1170" s="35">
        <v>1</v>
      </c>
      <c r="I1170" s="34">
        <v>44.02</v>
      </c>
      <c r="J1170" s="34">
        <v>44.02</v>
      </c>
    </row>
    <row r="1171" spans="1:10" ht="24" customHeight="1" x14ac:dyDescent="0.2">
      <c r="A1171" s="37" t="s">
        <v>479</v>
      </c>
      <c r="B1171" s="38" t="s">
        <v>593</v>
      </c>
      <c r="C1171" s="37" t="s">
        <v>25</v>
      </c>
      <c r="D1171" s="37" t="s">
        <v>592</v>
      </c>
      <c r="E1171" s="116" t="s">
        <v>505</v>
      </c>
      <c r="F1171" s="116"/>
      <c r="G1171" s="36" t="s">
        <v>480</v>
      </c>
      <c r="H1171" s="35">
        <v>0.5</v>
      </c>
      <c r="I1171" s="34">
        <v>17.64</v>
      </c>
      <c r="J1171" s="34">
        <v>8.82</v>
      </c>
    </row>
    <row r="1172" spans="1:10" ht="24" customHeight="1" x14ac:dyDescent="0.2">
      <c r="A1172" s="37" t="s">
        <v>479</v>
      </c>
      <c r="B1172" s="38" t="s">
        <v>507</v>
      </c>
      <c r="C1172" s="37" t="s">
        <v>25</v>
      </c>
      <c r="D1172" s="37" t="s">
        <v>506</v>
      </c>
      <c r="E1172" s="116" t="s">
        <v>505</v>
      </c>
      <c r="F1172" s="116"/>
      <c r="G1172" s="36" t="s">
        <v>480</v>
      </c>
      <c r="H1172" s="35">
        <v>0.5</v>
      </c>
      <c r="I1172" s="34">
        <v>10.66</v>
      </c>
      <c r="J1172" s="34">
        <v>5.33</v>
      </c>
    </row>
    <row r="1173" spans="1:10" x14ac:dyDescent="0.2">
      <c r="A1173" s="33"/>
      <c r="B1173" s="33"/>
      <c r="C1173" s="33"/>
      <c r="D1173" s="33"/>
      <c r="E1173" s="33" t="s">
        <v>474</v>
      </c>
      <c r="F1173" s="32">
        <v>6.7</v>
      </c>
      <c r="G1173" s="33" t="s">
        <v>473</v>
      </c>
      <c r="H1173" s="32">
        <v>7.45</v>
      </c>
      <c r="I1173" s="33" t="s">
        <v>472</v>
      </c>
      <c r="J1173" s="32">
        <v>14.15</v>
      </c>
    </row>
    <row r="1174" spans="1:10" x14ac:dyDescent="0.2">
      <c r="A1174" s="33"/>
      <c r="B1174" s="33"/>
      <c r="C1174" s="33"/>
      <c r="D1174" s="33"/>
      <c r="E1174" s="33" t="s">
        <v>471</v>
      </c>
      <c r="F1174" s="32">
        <v>13.81</v>
      </c>
      <c r="G1174" s="33"/>
      <c r="H1174" s="117" t="s">
        <v>470</v>
      </c>
      <c r="I1174" s="117"/>
      <c r="J1174" s="32">
        <v>75.45</v>
      </c>
    </row>
    <row r="1175" spans="1:10" ht="30" customHeight="1" thickBot="1" x14ac:dyDescent="0.25">
      <c r="A1175" s="10"/>
      <c r="B1175" s="10"/>
      <c r="C1175" s="10"/>
      <c r="D1175" s="10"/>
      <c r="E1175" s="10"/>
      <c r="F1175" s="10"/>
      <c r="G1175" s="10" t="s">
        <v>469</v>
      </c>
      <c r="H1175" s="31">
        <v>1</v>
      </c>
      <c r="I1175" s="10" t="s">
        <v>468</v>
      </c>
      <c r="J1175" s="30">
        <v>75.45</v>
      </c>
    </row>
    <row r="1176" spans="1:10" ht="0.95" customHeight="1" thickTop="1" x14ac:dyDescent="0.2">
      <c r="A1176" s="29"/>
      <c r="B1176" s="29"/>
      <c r="C1176" s="29"/>
      <c r="D1176" s="29"/>
      <c r="E1176" s="29"/>
      <c r="F1176" s="29"/>
      <c r="G1176" s="29"/>
      <c r="H1176" s="29"/>
      <c r="I1176" s="29"/>
      <c r="J1176" s="29"/>
    </row>
    <row r="1177" spans="1:10" ht="18" customHeight="1" x14ac:dyDescent="0.2">
      <c r="A1177" s="26" t="s">
        <v>144</v>
      </c>
      <c r="B1177" s="24" t="s">
        <v>467</v>
      </c>
      <c r="C1177" s="26" t="s">
        <v>466</v>
      </c>
      <c r="D1177" s="26" t="s">
        <v>1</v>
      </c>
      <c r="E1177" s="118" t="s">
        <v>486</v>
      </c>
      <c r="F1177" s="118"/>
      <c r="G1177" s="25" t="s">
        <v>465</v>
      </c>
      <c r="H1177" s="24" t="s">
        <v>464</v>
      </c>
      <c r="I1177" s="24" t="s">
        <v>463</v>
      </c>
      <c r="J1177" s="24" t="s">
        <v>2</v>
      </c>
    </row>
    <row r="1178" spans="1:10" ht="36" customHeight="1" x14ac:dyDescent="0.2">
      <c r="A1178" s="16" t="s">
        <v>485</v>
      </c>
      <c r="B1178" s="14" t="s">
        <v>143</v>
      </c>
      <c r="C1178" s="16" t="s">
        <v>45</v>
      </c>
      <c r="D1178" s="16" t="s">
        <v>142</v>
      </c>
      <c r="E1178" s="119" t="s">
        <v>598</v>
      </c>
      <c r="F1178" s="119"/>
      <c r="G1178" s="15" t="s">
        <v>43</v>
      </c>
      <c r="H1178" s="44">
        <v>1</v>
      </c>
      <c r="I1178" s="13">
        <v>28.68</v>
      </c>
      <c r="J1178" s="13">
        <v>28.68</v>
      </c>
    </row>
    <row r="1179" spans="1:10" ht="24" customHeight="1" x14ac:dyDescent="0.2">
      <c r="A1179" s="42" t="s">
        <v>484</v>
      </c>
      <c r="B1179" s="43" t="s">
        <v>517</v>
      </c>
      <c r="C1179" s="42" t="s">
        <v>45</v>
      </c>
      <c r="D1179" s="42" t="s">
        <v>516</v>
      </c>
      <c r="E1179" s="121" t="s">
        <v>513</v>
      </c>
      <c r="F1179" s="121"/>
      <c r="G1179" s="41" t="s">
        <v>512</v>
      </c>
      <c r="H1179" s="40">
        <v>0.5</v>
      </c>
      <c r="I1179" s="39">
        <v>3.51</v>
      </c>
      <c r="J1179" s="39">
        <v>1.75</v>
      </c>
    </row>
    <row r="1180" spans="1:10" ht="24" customHeight="1" x14ac:dyDescent="0.2">
      <c r="A1180" s="42" t="s">
        <v>484</v>
      </c>
      <c r="B1180" s="43" t="s">
        <v>597</v>
      </c>
      <c r="C1180" s="42" t="s">
        <v>45</v>
      </c>
      <c r="D1180" s="42" t="s">
        <v>596</v>
      </c>
      <c r="E1180" s="121" t="s">
        <v>513</v>
      </c>
      <c r="F1180" s="121"/>
      <c r="G1180" s="41" t="s">
        <v>512</v>
      </c>
      <c r="H1180" s="40">
        <v>0.5</v>
      </c>
      <c r="I1180" s="39">
        <v>3.44</v>
      </c>
      <c r="J1180" s="39">
        <v>1.72</v>
      </c>
    </row>
    <row r="1181" spans="1:10" ht="24" customHeight="1" x14ac:dyDescent="0.2">
      <c r="A1181" s="37" t="s">
        <v>479</v>
      </c>
      <c r="B1181" s="38" t="s">
        <v>604</v>
      </c>
      <c r="C1181" s="37" t="s">
        <v>45</v>
      </c>
      <c r="D1181" s="37" t="s">
        <v>603</v>
      </c>
      <c r="E1181" s="116" t="s">
        <v>476</v>
      </c>
      <c r="F1181" s="116"/>
      <c r="G1181" s="36" t="s">
        <v>43</v>
      </c>
      <c r="H1181" s="35">
        <v>1</v>
      </c>
      <c r="I1181" s="34">
        <v>2.11</v>
      </c>
      <c r="J1181" s="34">
        <v>2.11</v>
      </c>
    </row>
    <row r="1182" spans="1:10" ht="24" customHeight="1" x14ac:dyDescent="0.2">
      <c r="A1182" s="37" t="s">
        <v>479</v>
      </c>
      <c r="B1182" s="38" t="s">
        <v>602</v>
      </c>
      <c r="C1182" s="37" t="s">
        <v>45</v>
      </c>
      <c r="D1182" s="37" t="s">
        <v>601</v>
      </c>
      <c r="E1182" s="116" t="s">
        <v>476</v>
      </c>
      <c r="F1182" s="116"/>
      <c r="G1182" s="36" t="s">
        <v>43</v>
      </c>
      <c r="H1182" s="35">
        <v>1</v>
      </c>
      <c r="I1182" s="34">
        <v>5.16</v>
      </c>
      <c r="J1182" s="34">
        <v>5.16</v>
      </c>
    </row>
    <row r="1183" spans="1:10" ht="24" customHeight="1" x14ac:dyDescent="0.2">
      <c r="A1183" s="37" t="s">
        <v>479</v>
      </c>
      <c r="B1183" s="38" t="s">
        <v>600</v>
      </c>
      <c r="C1183" s="37" t="s">
        <v>45</v>
      </c>
      <c r="D1183" s="37" t="s">
        <v>599</v>
      </c>
      <c r="E1183" s="116" t="s">
        <v>476</v>
      </c>
      <c r="F1183" s="116"/>
      <c r="G1183" s="36" t="s">
        <v>43</v>
      </c>
      <c r="H1183" s="35">
        <v>1</v>
      </c>
      <c r="I1183" s="34">
        <v>3.79</v>
      </c>
      <c r="J1183" s="34">
        <v>3.79</v>
      </c>
    </row>
    <row r="1184" spans="1:10" ht="24" customHeight="1" x14ac:dyDescent="0.2">
      <c r="A1184" s="37" t="s">
        <v>479</v>
      </c>
      <c r="B1184" s="38" t="s">
        <v>593</v>
      </c>
      <c r="C1184" s="37" t="s">
        <v>25</v>
      </c>
      <c r="D1184" s="37" t="s">
        <v>592</v>
      </c>
      <c r="E1184" s="116" t="s">
        <v>505</v>
      </c>
      <c r="F1184" s="116"/>
      <c r="G1184" s="36" t="s">
        <v>480</v>
      </c>
      <c r="H1184" s="35">
        <v>0.5</v>
      </c>
      <c r="I1184" s="34">
        <v>17.64</v>
      </c>
      <c r="J1184" s="34">
        <v>8.82</v>
      </c>
    </row>
    <row r="1185" spans="1:10" ht="24" customHeight="1" x14ac:dyDescent="0.2">
      <c r="A1185" s="37" t="s">
        <v>479</v>
      </c>
      <c r="B1185" s="38" t="s">
        <v>507</v>
      </c>
      <c r="C1185" s="37" t="s">
        <v>25</v>
      </c>
      <c r="D1185" s="37" t="s">
        <v>506</v>
      </c>
      <c r="E1185" s="116" t="s">
        <v>505</v>
      </c>
      <c r="F1185" s="116"/>
      <c r="G1185" s="36" t="s">
        <v>480</v>
      </c>
      <c r="H1185" s="35">
        <v>0.5</v>
      </c>
      <c r="I1185" s="34">
        <v>10.66</v>
      </c>
      <c r="J1185" s="34">
        <v>5.33</v>
      </c>
    </row>
    <row r="1186" spans="1:10" x14ac:dyDescent="0.2">
      <c r="A1186" s="33"/>
      <c r="B1186" s="33"/>
      <c r="C1186" s="33"/>
      <c r="D1186" s="33"/>
      <c r="E1186" s="33" t="s">
        <v>474</v>
      </c>
      <c r="F1186" s="32">
        <v>6.7</v>
      </c>
      <c r="G1186" s="33" t="s">
        <v>473</v>
      </c>
      <c r="H1186" s="32">
        <v>7.45</v>
      </c>
      <c r="I1186" s="33" t="s">
        <v>472</v>
      </c>
      <c r="J1186" s="32">
        <v>14.15</v>
      </c>
    </row>
    <row r="1187" spans="1:10" x14ac:dyDescent="0.2">
      <c r="A1187" s="33"/>
      <c r="B1187" s="33"/>
      <c r="C1187" s="33"/>
      <c r="D1187" s="33"/>
      <c r="E1187" s="33" t="s">
        <v>471</v>
      </c>
      <c r="F1187" s="32">
        <v>6.43</v>
      </c>
      <c r="G1187" s="33"/>
      <c r="H1187" s="117" t="s">
        <v>470</v>
      </c>
      <c r="I1187" s="117"/>
      <c r="J1187" s="32">
        <v>35.11</v>
      </c>
    </row>
    <row r="1188" spans="1:10" ht="30" customHeight="1" thickBot="1" x14ac:dyDescent="0.25">
      <c r="A1188" s="10"/>
      <c r="B1188" s="10"/>
      <c r="C1188" s="10"/>
      <c r="D1188" s="10"/>
      <c r="E1188" s="10"/>
      <c r="F1188" s="10"/>
      <c r="G1188" s="10" t="s">
        <v>469</v>
      </c>
      <c r="H1188" s="31">
        <v>4</v>
      </c>
      <c r="I1188" s="10" t="s">
        <v>468</v>
      </c>
      <c r="J1188" s="30">
        <v>140.44</v>
      </c>
    </row>
    <row r="1189" spans="1:10" ht="0.95" customHeight="1" thickTop="1" x14ac:dyDescent="0.2">
      <c r="A1189" s="29"/>
      <c r="B1189" s="29"/>
      <c r="C1189" s="29"/>
      <c r="D1189" s="29"/>
      <c r="E1189" s="29"/>
      <c r="F1189" s="29"/>
      <c r="G1189" s="29"/>
      <c r="H1189" s="29"/>
      <c r="I1189" s="29"/>
      <c r="J1189" s="29"/>
    </row>
    <row r="1190" spans="1:10" ht="18" customHeight="1" x14ac:dyDescent="0.2">
      <c r="A1190" s="26" t="s">
        <v>141</v>
      </c>
      <c r="B1190" s="24" t="s">
        <v>467</v>
      </c>
      <c r="C1190" s="26" t="s">
        <v>466</v>
      </c>
      <c r="D1190" s="26" t="s">
        <v>1</v>
      </c>
      <c r="E1190" s="118" t="s">
        <v>486</v>
      </c>
      <c r="F1190" s="118"/>
      <c r="G1190" s="25" t="s">
        <v>465</v>
      </c>
      <c r="H1190" s="24" t="s">
        <v>464</v>
      </c>
      <c r="I1190" s="24" t="s">
        <v>463</v>
      </c>
      <c r="J1190" s="24" t="s">
        <v>2</v>
      </c>
    </row>
    <row r="1191" spans="1:10" ht="24" customHeight="1" x14ac:dyDescent="0.2">
      <c r="A1191" s="16" t="s">
        <v>485</v>
      </c>
      <c r="B1191" s="14" t="s">
        <v>140</v>
      </c>
      <c r="C1191" s="16" t="s">
        <v>45</v>
      </c>
      <c r="D1191" s="16" t="s">
        <v>139</v>
      </c>
      <c r="E1191" s="119" t="s">
        <v>598</v>
      </c>
      <c r="F1191" s="119"/>
      <c r="G1191" s="15" t="s">
        <v>43</v>
      </c>
      <c r="H1191" s="44">
        <v>1</v>
      </c>
      <c r="I1191" s="13">
        <v>32.47</v>
      </c>
      <c r="J1191" s="13">
        <v>32.47</v>
      </c>
    </row>
    <row r="1192" spans="1:10" ht="24" customHeight="1" x14ac:dyDescent="0.2">
      <c r="A1192" s="42" t="s">
        <v>484</v>
      </c>
      <c r="B1192" s="43" t="s">
        <v>517</v>
      </c>
      <c r="C1192" s="42" t="s">
        <v>45</v>
      </c>
      <c r="D1192" s="42" t="s">
        <v>516</v>
      </c>
      <c r="E1192" s="121" t="s">
        <v>513</v>
      </c>
      <c r="F1192" s="121"/>
      <c r="G1192" s="41" t="s">
        <v>512</v>
      </c>
      <c r="H1192" s="40">
        <v>0.5</v>
      </c>
      <c r="I1192" s="39">
        <v>3.51</v>
      </c>
      <c r="J1192" s="39">
        <v>1.75</v>
      </c>
    </row>
    <row r="1193" spans="1:10" ht="24" customHeight="1" x14ac:dyDescent="0.2">
      <c r="A1193" s="42" t="s">
        <v>484</v>
      </c>
      <c r="B1193" s="43" t="s">
        <v>597</v>
      </c>
      <c r="C1193" s="42" t="s">
        <v>45</v>
      </c>
      <c r="D1193" s="42" t="s">
        <v>596</v>
      </c>
      <c r="E1193" s="121" t="s">
        <v>513</v>
      </c>
      <c r="F1193" s="121"/>
      <c r="G1193" s="41" t="s">
        <v>512</v>
      </c>
      <c r="H1193" s="40">
        <v>0.5</v>
      </c>
      <c r="I1193" s="39">
        <v>3.44</v>
      </c>
      <c r="J1193" s="39">
        <v>1.72</v>
      </c>
    </row>
    <row r="1194" spans="1:10" ht="36" customHeight="1" x14ac:dyDescent="0.2">
      <c r="A1194" s="37" t="s">
        <v>479</v>
      </c>
      <c r="B1194" s="38" t="s">
        <v>595</v>
      </c>
      <c r="C1194" s="37" t="s">
        <v>45</v>
      </c>
      <c r="D1194" s="37" t="s">
        <v>594</v>
      </c>
      <c r="E1194" s="116" t="s">
        <v>476</v>
      </c>
      <c r="F1194" s="116"/>
      <c r="G1194" s="36" t="s">
        <v>43</v>
      </c>
      <c r="H1194" s="35">
        <v>1</v>
      </c>
      <c r="I1194" s="34">
        <v>14.85</v>
      </c>
      <c r="J1194" s="34">
        <v>14.85</v>
      </c>
    </row>
    <row r="1195" spans="1:10" ht="24" customHeight="1" x14ac:dyDescent="0.2">
      <c r="A1195" s="37" t="s">
        <v>479</v>
      </c>
      <c r="B1195" s="38" t="s">
        <v>593</v>
      </c>
      <c r="C1195" s="37" t="s">
        <v>25</v>
      </c>
      <c r="D1195" s="37" t="s">
        <v>592</v>
      </c>
      <c r="E1195" s="116" t="s">
        <v>505</v>
      </c>
      <c r="F1195" s="116"/>
      <c r="G1195" s="36" t="s">
        <v>480</v>
      </c>
      <c r="H1195" s="35">
        <v>0.5</v>
      </c>
      <c r="I1195" s="34">
        <v>17.64</v>
      </c>
      <c r="J1195" s="34">
        <v>8.82</v>
      </c>
    </row>
    <row r="1196" spans="1:10" ht="24" customHeight="1" x14ac:dyDescent="0.2">
      <c r="A1196" s="37" t="s">
        <v>479</v>
      </c>
      <c r="B1196" s="38" t="s">
        <v>507</v>
      </c>
      <c r="C1196" s="37" t="s">
        <v>25</v>
      </c>
      <c r="D1196" s="37" t="s">
        <v>506</v>
      </c>
      <c r="E1196" s="116" t="s">
        <v>505</v>
      </c>
      <c r="F1196" s="116"/>
      <c r="G1196" s="36" t="s">
        <v>480</v>
      </c>
      <c r="H1196" s="35">
        <v>0.5</v>
      </c>
      <c r="I1196" s="34">
        <v>10.66</v>
      </c>
      <c r="J1196" s="34">
        <v>5.33</v>
      </c>
    </row>
    <row r="1197" spans="1:10" x14ac:dyDescent="0.2">
      <c r="A1197" s="33"/>
      <c r="B1197" s="33"/>
      <c r="C1197" s="33"/>
      <c r="D1197" s="33"/>
      <c r="E1197" s="33" t="s">
        <v>474</v>
      </c>
      <c r="F1197" s="32">
        <v>6.7</v>
      </c>
      <c r="G1197" s="33" t="s">
        <v>473</v>
      </c>
      <c r="H1197" s="32">
        <v>7.45</v>
      </c>
      <c r="I1197" s="33" t="s">
        <v>472</v>
      </c>
      <c r="J1197" s="32">
        <v>14.15</v>
      </c>
    </row>
    <row r="1198" spans="1:10" x14ac:dyDescent="0.2">
      <c r="A1198" s="33"/>
      <c r="B1198" s="33"/>
      <c r="C1198" s="33"/>
      <c r="D1198" s="33"/>
      <c r="E1198" s="33" t="s">
        <v>471</v>
      </c>
      <c r="F1198" s="32">
        <v>7.28</v>
      </c>
      <c r="G1198" s="33"/>
      <c r="H1198" s="117" t="s">
        <v>470</v>
      </c>
      <c r="I1198" s="117"/>
      <c r="J1198" s="32">
        <v>39.75</v>
      </c>
    </row>
    <row r="1199" spans="1:10" ht="30" customHeight="1" thickBot="1" x14ac:dyDescent="0.25">
      <c r="A1199" s="10"/>
      <c r="B1199" s="10"/>
      <c r="C1199" s="10"/>
      <c r="D1199" s="10"/>
      <c r="E1199" s="10"/>
      <c r="F1199" s="10"/>
      <c r="G1199" s="10" t="s">
        <v>469</v>
      </c>
      <c r="H1199" s="31">
        <v>1</v>
      </c>
      <c r="I1199" s="10" t="s">
        <v>468</v>
      </c>
      <c r="J1199" s="30">
        <v>39.75</v>
      </c>
    </row>
    <row r="1200" spans="1:10" ht="0.95" customHeight="1" thickTop="1" x14ac:dyDescent="0.2">
      <c r="A1200" s="29"/>
      <c r="B1200" s="29"/>
      <c r="C1200" s="29"/>
      <c r="D1200" s="29"/>
      <c r="E1200" s="29"/>
      <c r="F1200" s="29"/>
      <c r="G1200" s="29"/>
      <c r="H1200" s="29"/>
      <c r="I1200" s="29"/>
      <c r="J1200" s="29"/>
    </row>
    <row r="1201" spans="1:10" ht="24" customHeight="1" x14ac:dyDescent="0.2">
      <c r="A1201" s="18" t="s">
        <v>12</v>
      </c>
      <c r="B1201" s="18"/>
      <c r="C1201" s="18"/>
      <c r="D1201" s="18" t="s">
        <v>13</v>
      </c>
      <c r="E1201" s="18"/>
      <c r="F1201" s="120"/>
      <c r="G1201" s="120"/>
      <c r="H1201" s="19"/>
      <c r="I1201" s="18"/>
      <c r="J1201" s="17">
        <v>33173.279999999999</v>
      </c>
    </row>
    <row r="1202" spans="1:10" ht="24" customHeight="1" x14ac:dyDescent="0.2">
      <c r="A1202" s="18" t="s">
        <v>138</v>
      </c>
      <c r="B1202" s="18"/>
      <c r="C1202" s="18"/>
      <c r="D1202" s="18" t="s">
        <v>137</v>
      </c>
      <c r="E1202" s="18"/>
      <c r="F1202" s="120"/>
      <c r="G1202" s="120"/>
      <c r="H1202" s="19"/>
      <c r="I1202" s="18"/>
      <c r="J1202" s="17">
        <v>274.64999999999998</v>
      </c>
    </row>
    <row r="1203" spans="1:10" ht="18" customHeight="1" x14ac:dyDescent="0.2">
      <c r="A1203" s="26" t="s">
        <v>136</v>
      </c>
      <c r="B1203" s="24" t="s">
        <v>467</v>
      </c>
      <c r="C1203" s="26" t="s">
        <v>466</v>
      </c>
      <c r="D1203" s="26" t="s">
        <v>1</v>
      </c>
      <c r="E1203" s="118" t="s">
        <v>486</v>
      </c>
      <c r="F1203" s="118"/>
      <c r="G1203" s="25" t="s">
        <v>465</v>
      </c>
      <c r="H1203" s="24" t="s">
        <v>464</v>
      </c>
      <c r="I1203" s="24" t="s">
        <v>463</v>
      </c>
      <c r="J1203" s="24" t="s">
        <v>2</v>
      </c>
    </row>
    <row r="1204" spans="1:10" ht="36" customHeight="1" x14ac:dyDescent="0.2">
      <c r="A1204" s="16" t="s">
        <v>485</v>
      </c>
      <c r="B1204" s="14" t="s">
        <v>135</v>
      </c>
      <c r="C1204" s="16" t="s">
        <v>45</v>
      </c>
      <c r="D1204" s="16" t="s">
        <v>134</v>
      </c>
      <c r="E1204" s="119" t="s">
        <v>591</v>
      </c>
      <c r="F1204" s="119"/>
      <c r="G1204" s="15" t="s">
        <v>43</v>
      </c>
      <c r="H1204" s="44">
        <v>1</v>
      </c>
      <c r="I1204" s="13">
        <v>224.35</v>
      </c>
      <c r="J1204" s="13">
        <v>224.35</v>
      </c>
    </row>
    <row r="1205" spans="1:10" ht="24" customHeight="1" x14ac:dyDescent="0.2">
      <c r="A1205" s="42" t="s">
        <v>484</v>
      </c>
      <c r="B1205" s="43" t="s">
        <v>517</v>
      </c>
      <c r="C1205" s="42" t="s">
        <v>45</v>
      </c>
      <c r="D1205" s="42" t="s">
        <v>516</v>
      </c>
      <c r="E1205" s="121" t="s">
        <v>513</v>
      </c>
      <c r="F1205" s="121"/>
      <c r="G1205" s="41" t="s">
        <v>512</v>
      </c>
      <c r="H1205" s="40">
        <v>1.2</v>
      </c>
      <c r="I1205" s="39">
        <v>3.51</v>
      </c>
      <c r="J1205" s="39">
        <v>4.21</v>
      </c>
    </row>
    <row r="1206" spans="1:10" ht="24" customHeight="1" x14ac:dyDescent="0.2">
      <c r="A1206" s="42" t="s">
        <v>484</v>
      </c>
      <c r="B1206" s="43" t="s">
        <v>590</v>
      </c>
      <c r="C1206" s="42" t="s">
        <v>45</v>
      </c>
      <c r="D1206" s="42" t="s">
        <v>589</v>
      </c>
      <c r="E1206" s="121" t="s">
        <v>513</v>
      </c>
      <c r="F1206" s="121"/>
      <c r="G1206" s="41" t="s">
        <v>512</v>
      </c>
      <c r="H1206" s="40">
        <v>0.8</v>
      </c>
      <c r="I1206" s="39">
        <v>3.39</v>
      </c>
      <c r="J1206" s="39">
        <v>2.71</v>
      </c>
    </row>
    <row r="1207" spans="1:10" ht="24" customHeight="1" x14ac:dyDescent="0.2">
      <c r="A1207" s="42" t="s">
        <v>484</v>
      </c>
      <c r="B1207" s="43" t="s">
        <v>515</v>
      </c>
      <c r="C1207" s="42" t="s">
        <v>45</v>
      </c>
      <c r="D1207" s="42" t="s">
        <v>514</v>
      </c>
      <c r="E1207" s="121" t="s">
        <v>513</v>
      </c>
      <c r="F1207" s="121"/>
      <c r="G1207" s="41" t="s">
        <v>512</v>
      </c>
      <c r="H1207" s="40">
        <v>3.2</v>
      </c>
      <c r="I1207" s="39">
        <v>3.38</v>
      </c>
      <c r="J1207" s="39">
        <v>10.81</v>
      </c>
    </row>
    <row r="1208" spans="1:10" ht="48" customHeight="1" x14ac:dyDescent="0.2">
      <c r="A1208" s="42" t="s">
        <v>484</v>
      </c>
      <c r="B1208" s="43" t="s">
        <v>588</v>
      </c>
      <c r="C1208" s="42" t="s">
        <v>25</v>
      </c>
      <c r="D1208" s="42" t="s">
        <v>587</v>
      </c>
      <c r="E1208" s="121" t="s">
        <v>481</v>
      </c>
      <c r="F1208" s="121"/>
      <c r="G1208" s="41" t="s">
        <v>308</v>
      </c>
      <c r="H1208" s="40">
        <v>1.0999999999999999E-2</v>
      </c>
      <c r="I1208" s="39">
        <v>439.74</v>
      </c>
      <c r="J1208" s="39">
        <v>4.83</v>
      </c>
    </row>
    <row r="1209" spans="1:10" ht="36" customHeight="1" x14ac:dyDescent="0.2">
      <c r="A1209" s="37" t="s">
        <v>479</v>
      </c>
      <c r="B1209" s="38" t="s">
        <v>586</v>
      </c>
      <c r="C1209" s="37" t="s">
        <v>45</v>
      </c>
      <c r="D1209" s="37" t="s">
        <v>585</v>
      </c>
      <c r="E1209" s="116" t="s">
        <v>476</v>
      </c>
      <c r="F1209" s="116"/>
      <c r="G1209" s="36" t="s">
        <v>43</v>
      </c>
      <c r="H1209" s="35">
        <v>1</v>
      </c>
      <c r="I1209" s="34">
        <v>121.39</v>
      </c>
      <c r="J1209" s="34">
        <v>121.39</v>
      </c>
    </row>
    <row r="1210" spans="1:10" ht="24" customHeight="1" x14ac:dyDescent="0.2">
      <c r="A1210" s="37" t="s">
        <v>479</v>
      </c>
      <c r="B1210" s="38" t="s">
        <v>509</v>
      </c>
      <c r="C1210" s="37" t="s">
        <v>25</v>
      </c>
      <c r="D1210" s="37" t="s">
        <v>508</v>
      </c>
      <c r="E1210" s="116" t="s">
        <v>505</v>
      </c>
      <c r="F1210" s="116"/>
      <c r="G1210" s="36" t="s">
        <v>480</v>
      </c>
      <c r="H1210" s="35">
        <v>3.2</v>
      </c>
      <c r="I1210" s="34">
        <v>17.64</v>
      </c>
      <c r="J1210" s="34">
        <v>56.44</v>
      </c>
    </row>
    <row r="1211" spans="1:10" ht="24" customHeight="1" x14ac:dyDescent="0.2">
      <c r="A1211" s="37" t="s">
        <v>479</v>
      </c>
      <c r="B1211" s="38" t="s">
        <v>584</v>
      </c>
      <c r="C1211" s="37" t="s">
        <v>25</v>
      </c>
      <c r="D1211" s="37" t="s">
        <v>583</v>
      </c>
      <c r="E1211" s="116" t="s">
        <v>505</v>
      </c>
      <c r="F1211" s="116"/>
      <c r="G1211" s="36" t="s">
        <v>480</v>
      </c>
      <c r="H1211" s="35">
        <v>0.8</v>
      </c>
      <c r="I1211" s="34">
        <v>13.97</v>
      </c>
      <c r="J1211" s="34">
        <v>11.17</v>
      </c>
    </row>
    <row r="1212" spans="1:10" ht="24" customHeight="1" x14ac:dyDescent="0.2">
      <c r="A1212" s="37" t="s">
        <v>479</v>
      </c>
      <c r="B1212" s="38" t="s">
        <v>507</v>
      </c>
      <c r="C1212" s="37" t="s">
        <v>25</v>
      </c>
      <c r="D1212" s="37" t="s">
        <v>506</v>
      </c>
      <c r="E1212" s="116" t="s">
        <v>505</v>
      </c>
      <c r="F1212" s="116"/>
      <c r="G1212" s="36" t="s">
        <v>480</v>
      </c>
      <c r="H1212" s="35">
        <v>1.2</v>
      </c>
      <c r="I1212" s="34">
        <v>10.66</v>
      </c>
      <c r="J1212" s="34">
        <v>12.79</v>
      </c>
    </row>
    <row r="1213" spans="1:10" x14ac:dyDescent="0.2">
      <c r="A1213" s="33"/>
      <c r="B1213" s="33"/>
      <c r="C1213" s="33"/>
      <c r="D1213" s="33"/>
      <c r="E1213" s="33" t="s">
        <v>474</v>
      </c>
      <c r="F1213" s="32">
        <v>38.32</v>
      </c>
      <c r="G1213" s="33" t="s">
        <v>473</v>
      </c>
      <c r="H1213" s="32">
        <v>42.56</v>
      </c>
      <c r="I1213" s="33" t="s">
        <v>472</v>
      </c>
      <c r="J1213" s="32">
        <v>80.88</v>
      </c>
    </row>
    <row r="1214" spans="1:10" x14ac:dyDescent="0.2">
      <c r="A1214" s="33"/>
      <c r="B1214" s="33"/>
      <c r="C1214" s="33"/>
      <c r="D1214" s="33"/>
      <c r="E1214" s="33" t="s">
        <v>471</v>
      </c>
      <c r="F1214" s="32">
        <v>50.3</v>
      </c>
      <c r="G1214" s="33"/>
      <c r="H1214" s="117" t="s">
        <v>470</v>
      </c>
      <c r="I1214" s="117"/>
      <c r="J1214" s="32">
        <v>274.64999999999998</v>
      </c>
    </row>
    <row r="1215" spans="1:10" ht="30" customHeight="1" thickBot="1" x14ac:dyDescent="0.25">
      <c r="A1215" s="10"/>
      <c r="B1215" s="10"/>
      <c r="C1215" s="10"/>
      <c r="D1215" s="10"/>
      <c r="E1215" s="10"/>
      <c r="F1215" s="10"/>
      <c r="G1215" s="10" t="s">
        <v>469</v>
      </c>
      <c r="H1215" s="31">
        <v>1</v>
      </c>
      <c r="I1215" s="10" t="s">
        <v>468</v>
      </c>
      <c r="J1215" s="30">
        <v>274.64999999999998</v>
      </c>
    </row>
    <row r="1216" spans="1:10" ht="0.95" customHeight="1" thickTop="1" x14ac:dyDescent="0.2">
      <c r="A1216" s="29"/>
      <c r="B1216" s="29"/>
      <c r="C1216" s="29"/>
      <c r="D1216" s="29"/>
      <c r="E1216" s="29"/>
      <c r="F1216" s="29"/>
      <c r="G1216" s="29"/>
      <c r="H1216" s="29"/>
      <c r="I1216" s="29"/>
      <c r="J1216" s="29"/>
    </row>
    <row r="1217" spans="1:10" ht="24" customHeight="1" x14ac:dyDescent="0.2">
      <c r="A1217" s="18" t="s">
        <v>133</v>
      </c>
      <c r="B1217" s="18"/>
      <c r="C1217" s="18"/>
      <c r="D1217" s="18" t="s">
        <v>132</v>
      </c>
      <c r="E1217" s="18"/>
      <c r="F1217" s="120"/>
      <c r="G1217" s="120"/>
      <c r="H1217" s="19"/>
      <c r="I1217" s="18"/>
      <c r="J1217" s="17">
        <v>3900.61</v>
      </c>
    </row>
    <row r="1218" spans="1:10" ht="18" customHeight="1" x14ac:dyDescent="0.2">
      <c r="A1218" s="26" t="s">
        <v>131</v>
      </c>
      <c r="B1218" s="24" t="s">
        <v>467</v>
      </c>
      <c r="C1218" s="26" t="s">
        <v>466</v>
      </c>
      <c r="D1218" s="26" t="s">
        <v>1</v>
      </c>
      <c r="E1218" s="118" t="s">
        <v>486</v>
      </c>
      <c r="F1218" s="118"/>
      <c r="G1218" s="25" t="s">
        <v>465</v>
      </c>
      <c r="H1218" s="24" t="s">
        <v>464</v>
      </c>
      <c r="I1218" s="24" t="s">
        <v>463</v>
      </c>
      <c r="J1218" s="24" t="s">
        <v>2</v>
      </c>
    </row>
    <row r="1219" spans="1:10" ht="36" customHeight="1" x14ac:dyDescent="0.2">
      <c r="A1219" s="16" t="s">
        <v>485</v>
      </c>
      <c r="B1219" s="14" t="s">
        <v>130</v>
      </c>
      <c r="C1219" s="16" t="s">
        <v>25</v>
      </c>
      <c r="D1219" s="16" t="s">
        <v>129</v>
      </c>
      <c r="E1219" s="119" t="s">
        <v>504</v>
      </c>
      <c r="F1219" s="119"/>
      <c r="G1219" s="15" t="s">
        <v>66</v>
      </c>
      <c r="H1219" s="44">
        <v>1</v>
      </c>
      <c r="I1219" s="13">
        <v>25.65</v>
      </c>
      <c r="J1219" s="13">
        <v>25.65</v>
      </c>
    </row>
    <row r="1220" spans="1:10" ht="36" customHeight="1" x14ac:dyDescent="0.2">
      <c r="A1220" s="42" t="s">
        <v>484</v>
      </c>
      <c r="B1220" s="43" t="s">
        <v>582</v>
      </c>
      <c r="C1220" s="42" t="s">
        <v>25</v>
      </c>
      <c r="D1220" s="42" t="s">
        <v>581</v>
      </c>
      <c r="E1220" s="121" t="s">
        <v>504</v>
      </c>
      <c r="F1220" s="121"/>
      <c r="G1220" s="41" t="s">
        <v>66</v>
      </c>
      <c r="H1220" s="40">
        <v>1</v>
      </c>
      <c r="I1220" s="39">
        <v>17.37</v>
      </c>
      <c r="J1220" s="39">
        <v>17.37</v>
      </c>
    </row>
    <row r="1221" spans="1:10" ht="36" customHeight="1" x14ac:dyDescent="0.2">
      <c r="A1221" s="42" t="s">
        <v>484</v>
      </c>
      <c r="B1221" s="43" t="s">
        <v>570</v>
      </c>
      <c r="C1221" s="42" t="s">
        <v>25</v>
      </c>
      <c r="D1221" s="42" t="s">
        <v>569</v>
      </c>
      <c r="E1221" s="121" t="s">
        <v>504</v>
      </c>
      <c r="F1221" s="121"/>
      <c r="G1221" s="41" t="s">
        <v>66</v>
      </c>
      <c r="H1221" s="40">
        <v>1</v>
      </c>
      <c r="I1221" s="39">
        <v>8.2799999999999994</v>
      </c>
      <c r="J1221" s="39">
        <v>8.2799999999999994</v>
      </c>
    </row>
    <row r="1222" spans="1:10" x14ac:dyDescent="0.2">
      <c r="A1222" s="33"/>
      <c r="B1222" s="33"/>
      <c r="C1222" s="33"/>
      <c r="D1222" s="33"/>
      <c r="E1222" s="33" t="s">
        <v>474</v>
      </c>
      <c r="F1222" s="32">
        <v>4.34</v>
      </c>
      <c r="G1222" s="33" t="s">
        <v>473</v>
      </c>
      <c r="H1222" s="32">
        <v>4.82</v>
      </c>
      <c r="I1222" s="33" t="s">
        <v>472</v>
      </c>
      <c r="J1222" s="32">
        <v>9.16</v>
      </c>
    </row>
    <row r="1223" spans="1:10" x14ac:dyDescent="0.2">
      <c r="A1223" s="33"/>
      <c r="B1223" s="33"/>
      <c r="C1223" s="33"/>
      <c r="D1223" s="33"/>
      <c r="E1223" s="33" t="s">
        <v>471</v>
      </c>
      <c r="F1223" s="32">
        <v>5.74</v>
      </c>
      <c r="G1223" s="33"/>
      <c r="H1223" s="117" t="s">
        <v>470</v>
      </c>
      <c r="I1223" s="117"/>
      <c r="J1223" s="32">
        <v>31.39</v>
      </c>
    </row>
    <row r="1224" spans="1:10" ht="30" customHeight="1" thickBot="1" x14ac:dyDescent="0.25">
      <c r="A1224" s="10"/>
      <c r="B1224" s="10"/>
      <c r="C1224" s="10"/>
      <c r="D1224" s="10"/>
      <c r="E1224" s="10"/>
      <c r="F1224" s="10"/>
      <c r="G1224" s="10" t="s">
        <v>469</v>
      </c>
      <c r="H1224" s="31">
        <v>17</v>
      </c>
      <c r="I1224" s="10" t="s">
        <v>468</v>
      </c>
      <c r="J1224" s="30">
        <v>533.63</v>
      </c>
    </row>
    <row r="1225" spans="1:10" ht="0.95" customHeight="1" thickTop="1" x14ac:dyDescent="0.2">
      <c r="A1225" s="29"/>
      <c r="B1225" s="29"/>
      <c r="C1225" s="29"/>
      <c r="D1225" s="29"/>
      <c r="E1225" s="29"/>
      <c r="F1225" s="29"/>
      <c r="G1225" s="29"/>
      <c r="H1225" s="29"/>
      <c r="I1225" s="29"/>
      <c r="J1225" s="29"/>
    </row>
    <row r="1226" spans="1:10" ht="18" customHeight="1" x14ac:dyDescent="0.2">
      <c r="A1226" s="26" t="s">
        <v>128</v>
      </c>
      <c r="B1226" s="24" t="s">
        <v>467</v>
      </c>
      <c r="C1226" s="26" t="s">
        <v>466</v>
      </c>
      <c r="D1226" s="26" t="s">
        <v>1</v>
      </c>
      <c r="E1226" s="118" t="s">
        <v>486</v>
      </c>
      <c r="F1226" s="118"/>
      <c r="G1226" s="25" t="s">
        <v>465</v>
      </c>
      <c r="H1226" s="24" t="s">
        <v>464</v>
      </c>
      <c r="I1226" s="24" t="s">
        <v>463</v>
      </c>
      <c r="J1226" s="24" t="s">
        <v>2</v>
      </c>
    </row>
    <row r="1227" spans="1:10" ht="36" customHeight="1" x14ac:dyDescent="0.2">
      <c r="A1227" s="16" t="s">
        <v>485</v>
      </c>
      <c r="B1227" s="14" t="s">
        <v>127</v>
      </c>
      <c r="C1227" s="16" t="s">
        <v>25</v>
      </c>
      <c r="D1227" s="16" t="s">
        <v>126</v>
      </c>
      <c r="E1227" s="119" t="s">
        <v>504</v>
      </c>
      <c r="F1227" s="119"/>
      <c r="G1227" s="15" t="s">
        <v>66</v>
      </c>
      <c r="H1227" s="44">
        <v>1</v>
      </c>
      <c r="I1227" s="13">
        <v>76.430000000000007</v>
      </c>
      <c r="J1227" s="13">
        <v>76.430000000000007</v>
      </c>
    </row>
    <row r="1228" spans="1:10" ht="36" customHeight="1" x14ac:dyDescent="0.2">
      <c r="A1228" s="42" t="s">
        <v>484</v>
      </c>
      <c r="B1228" s="43" t="s">
        <v>580</v>
      </c>
      <c r="C1228" s="42" t="s">
        <v>25</v>
      </c>
      <c r="D1228" s="42" t="s">
        <v>579</v>
      </c>
      <c r="E1228" s="121" t="s">
        <v>504</v>
      </c>
      <c r="F1228" s="121"/>
      <c r="G1228" s="41" t="s">
        <v>66</v>
      </c>
      <c r="H1228" s="40">
        <v>1</v>
      </c>
      <c r="I1228" s="39">
        <v>62.71</v>
      </c>
      <c r="J1228" s="39">
        <v>62.71</v>
      </c>
    </row>
    <row r="1229" spans="1:10" ht="36" customHeight="1" x14ac:dyDescent="0.2">
      <c r="A1229" s="42" t="s">
        <v>484</v>
      </c>
      <c r="B1229" s="43" t="s">
        <v>578</v>
      </c>
      <c r="C1229" s="42" t="s">
        <v>25</v>
      </c>
      <c r="D1229" s="42" t="s">
        <v>577</v>
      </c>
      <c r="E1229" s="121" t="s">
        <v>504</v>
      </c>
      <c r="F1229" s="121"/>
      <c r="G1229" s="41" t="s">
        <v>66</v>
      </c>
      <c r="H1229" s="40">
        <v>1</v>
      </c>
      <c r="I1229" s="39">
        <v>13.72</v>
      </c>
      <c r="J1229" s="39">
        <v>13.72</v>
      </c>
    </row>
    <row r="1230" spans="1:10" x14ac:dyDescent="0.2">
      <c r="A1230" s="33"/>
      <c r="B1230" s="33"/>
      <c r="C1230" s="33"/>
      <c r="D1230" s="33"/>
      <c r="E1230" s="33" t="s">
        <v>474</v>
      </c>
      <c r="F1230" s="32">
        <v>11.84</v>
      </c>
      <c r="G1230" s="33" t="s">
        <v>473</v>
      </c>
      <c r="H1230" s="32">
        <v>13.16</v>
      </c>
      <c r="I1230" s="33" t="s">
        <v>472</v>
      </c>
      <c r="J1230" s="32">
        <v>25</v>
      </c>
    </row>
    <row r="1231" spans="1:10" x14ac:dyDescent="0.2">
      <c r="A1231" s="33"/>
      <c r="B1231" s="33"/>
      <c r="C1231" s="33"/>
      <c r="D1231" s="33"/>
      <c r="E1231" s="33" t="s">
        <v>471</v>
      </c>
      <c r="F1231" s="32">
        <v>17.100000000000001</v>
      </c>
      <c r="G1231" s="33"/>
      <c r="H1231" s="117" t="s">
        <v>470</v>
      </c>
      <c r="I1231" s="117"/>
      <c r="J1231" s="32">
        <v>93.53</v>
      </c>
    </row>
    <row r="1232" spans="1:10" ht="30" customHeight="1" thickBot="1" x14ac:dyDescent="0.25">
      <c r="A1232" s="10"/>
      <c r="B1232" s="10"/>
      <c r="C1232" s="10"/>
      <c r="D1232" s="10"/>
      <c r="E1232" s="10"/>
      <c r="F1232" s="10"/>
      <c r="G1232" s="10" t="s">
        <v>469</v>
      </c>
      <c r="H1232" s="31">
        <v>1</v>
      </c>
      <c r="I1232" s="10" t="s">
        <v>468</v>
      </c>
      <c r="J1232" s="30">
        <v>93.53</v>
      </c>
    </row>
    <row r="1233" spans="1:10" ht="0.95" customHeight="1" thickTop="1" x14ac:dyDescent="0.2">
      <c r="A1233" s="29"/>
      <c r="B1233" s="29"/>
      <c r="C1233" s="29"/>
      <c r="D1233" s="29"/>
      <c r="E1233" s="29"/>
      <c r="F1233" s="29"/>
      <c r="G1233" s="29"/>
      <c r="H1233" s="29"/>
      <c r="I1233" s="29"/>
      <c r="J1233" s="29"/>
    </row>
    <row r="1234" spans="1:10" ht="18" customHeight="1" x14ac:dyDescent="0.2">
      <c r="A1234" s="26" t="s">
        <v>125</v>
      </c>
      <c r="B1234" s="24" t="s">
        <v>467</v>
      </c>
      <c r="C1234" s="26" t="s">
        <v>466</v>
      </c>
      <c r="D1234" s="26" t="s">
        <v>1</v>
      </c>
      <c r="E1234" s="118" t="s">
        <v>486</v>
      </c>
      <c r="F1234" s="118"/>
      <c r="G1234" s="25" t="s">
        <v>465</v>
      </c>
      <c r="H1234" s="24" t="s">
        <v>464</v>
      </c>
      <c r="I1234" s="24" t="s">
        <v>463</v>
      </c>
      <c r="J1234" s="24" t="s">
        <v>2</v>
      </c>
    </row>
    <row r="1235" spans="1:10" ht="36" customHeight="1" x14ac:dyDescent="0.2">
      <c r="A1235" s="16" t="s">
        <v>485</v>
      </c>
      <c r="B1235" s="14" t="s">
        <v>124</v>
      </c>
      <c r="C1235" s="16" t="s">
        <v>25</v>
      </c>
      <c r="D1235" s="16" t="s">
        <v>123</v>
      </c>
      <c r="E1235" s="119" t="s">
        <v>504</v>
      </c>
      <c r="F1235" s="119"/>
      <c r="G1235" s="15" t="s">
        <v>66</v>
      </c>
      <c r="H1235" s="44">
        <v>1</v>
      </c>
      <c r="I1235" s="13">
        <v>27.23</v>
      </c>
      <c r="J1235" s="13">
        <v>27.23</v>
      </c>
    </row>
    <row r="1236" spans="1:10" ht="36" customHeight="1" x14ac:dyDescent="0.2">
      <c r="A1236" s="42" t="s">
        <v>484</v>
      </c>
      <c r="B1236" s="43" t="s">
        <v>570</v>
      </c>
      <c r="C1236" s="42" t="s">
        <v>25</v>
      </c>
      <c r="D1236" s="42" t="s">
        <v>569</v>
      </c>
      <c r="E1236" s="121" t="s">
        <v>504</v>
      </c>
      <c r="F1236" s="121"/>
      <c r="G1236" s="41" t="s">
        <v>66</v>
      </c>
      <c r="H1236" s="40">
        <v>1</v>
      </c>
      <c r="I1236" s="39">
        <v>8.2799999999999994</v>
      </c>
      <c r="J1236" s="39">
        <v>8.2799999999999994</v>
      </c>
    </row>
    <row r="1237" spans="1:10" ht="36" customHeight="1" x14ac:dyDescent="0.2">
      <c r="A1237" s="42" t="s">
        <v>484</v>
      </c>
      <c r="B1237" s="43" t="s">
        <v>576</v>
      </c>
      <c r="C1237" s="42" t="s">
        <v>25</v>
      </c>
      <c r="D1237" s="42" t="s">
        <v>575</v>
      </c>
      <c r="E1237" s="121" t="s">
        <v>504</v>
      </c>
      <c r="F1237" s="121"/>
      <c r="G1237" s="41" t="s">
        <v>66</v>
      </c>
      <c r="H1237" s="40">
        <v>1</v>
      </c>
      <c r="I1237" s="39">
        <v>18.95</v>
      </c>
      <c r="J1237" s="39">
        <v>18.95</v>
      </c>
    </row>
    <row r="1238" spans="1:10" x14ac:dyDescent="0.2">
      <c r="A1238" s="33"/>
      <c r="B1238" s="33"/>
      <c r="C1238" s="33"/>
      <c r="D1238" s="33"/>
      <c r="E1238" s="33" t="s">
        <v>474</v>
      </c>
      <c r="F1238" s="32">
        <v>4.49</v>
      </c>
      <c r="G1238" s="33" t="s">
        <v>473</v>
      </c>
      <c r="H1238" s="32">
        <v>4.9800000000000004</v>
      </c>
      <c r="I1238" s="33" t="s">
        <v>472</v>
      </c>
      <c r="J1238" s="32">
        <v>9.4700000000000006</v>
      </c>
    </row>
    <row r="1239" spans="1:10" x14ac:dyDescent="0.2">
      <c r="A1239" s="33"/>
      <c r="B1239" s="33"/>
      <c r="C1239" s="33"/>
      <c r="D1239" s="33"/>
      <c r="E1239" s="33" t="s">
        <v>471</v>
      </c>
      <c r="F1239" s="32">
        <v>6.09</v>
      </c>
      <c r="G1239" s="33"/>
      <c r="H1239" s="117" t="s">
        <v>470</v>
      </c>
      <c r="I1239" s="117"/>
      <c r="J1239" s="32">
        <v>33.32</v>
      </c>
    </row>
    <row r="1240" spans="1:10" ht="30" customHeight="1" thickBot="1" x14ac:dyDescent="0.25">
      <c r="A1240" s="10"/>
      <c r="B1240" s="10"/>
      <c r="C1240" s="10"/>
      <c r="D1240" s="10"/>
      <c r="E1240" s="10"/>
      <c r="F1240" s="10"/>
      <c r="G1240" s="10" t="s">
        <v>469</v>
      </c>
      <c r="H1240" s="31">
        <v>29</v>
      </c>
      <c r="I1240" s="10" t="s">
        <v>468</v>
      </c>
      <c r="J1240" s="30">
        <v>966.28</v>
      </c>
    </row>
    <row r="1241" spans="1:10" ht="0.95" customHeight="1" thickTop="1" x14ac:dyDescent="0.2">
      <c r="A1241" s="29"/>
      <c r="B1241" s="29"/>
      <c r="C1241" s="29"/>
      <c r="D1241" s="29"/>
      <c r="E1241" s="29"/>
      <c r="F1241" s="29"/>
      <c r="G1241" s="29"/>
      <c r="H1241" s="29"/>
      <c r="I1241" s="29"/>
      <c r="J1241" s="29"/>
    </row>
    <row r="1242" spans="1:10" ht="18" customHeight="1" x14ac:dyDescent="0.2">
      <c r="A1242" s="26" t="s">
        <v>122</v>
      </c>
      <c r="B1242" s="24" t="s">
        <v>467</v>
      </c>
      <c r="C1242" s="26" t="s">
        <v>466</v>
      </c>
      <c r="D1242" s="26" t="s">
        <v>1</v>
      </c>
      <c r="E1242" s="118" t="s">
        <v>486</v>
      </c>
      <c r="F1242" s="118"/>
      <c r="G1242" s="25" t="s">
        <v>465</v>
      </c>
      <c r="H1242" s="24" t="s">
        <v>464</v>
      </c>
      <c r="I1242" s="24" t="s">
        <v>463</v>
      </c>
      <c r="J1242" s="24" t="s">
        <v>2</v>
      </c>
    </row>
    <row r="1243" spans="1:10" ht="36" customHeight="1" x14ac:dyDescent="0.2">
      <c r="A1243" s="16" t="s">
        <v>485</v>
      </c>
      <c r="B1243" s="14" t="s">
        <v>121</v>
      </c>
      <c r="C1243" s="16" t="s">
        <v>25</v>
      </c>
      <c r="D1243" s="16" t="s">
        <v>120</v>
      </c>
      <c r="E1243" s="119" t="s">
        <v>504</v>
      </c>
      <c r="F1243" s="119"/>
      <c r="G1243" s="15" t="s">
        <v>66</v>
      </c>
      <c r="H1243" s="44">
        <v>1</v>
      </c>
      <c r="I1243" s="13">
        <v>43.81</v>
      </c>
      <c r="J1243" s="13">
        <v>43.81</v>
      </c>
    </row>
    <row r="1244" spans="1:10" ht="36" customHeight="1" x14ac:dyDescent="0.2">
      <c r="A1244" s="42" t="s">
        <v>484</v>
      </c>
      <c r="B1244" s="43" t="s">
        <v>570</v>
      </c>
      <c r="C1244" s="42" t="s">
        <v>25</v>
      </c>
      <c r="D1244" s="42" t="s">
        <v>569</v>
      </c>
      <c r="E1244" s="121" t="s">
        <v>504</v>
      </c>
      <c r="F1244" s="121"/>
      <c r="G1244" s="41" t="s">
        <v>66</v>
      </c>
      <c r="H1244" s="40">
        <v>1</v>
      </c>
      <c r="I1244" s="39">
        <v>8.2799999999999994</v>
      </c>
      <c r="J1244" s="39">
        <v>8.2799999999999994</v>
      </c>
    </row>
    <row r="1245" spans="1:10" ht="36" customHeight="1" x14ac:dyDescent="0.2">
      <c r="A1245" s="42" t="s">
        <v>484</v>
      </c>
      <c r="B1245" s="43" t="s">
        <v>574</v>
      </c>
      <c r="C1245" s="42" t="s">
        <v>25</v>
      </c>
      <c r="D1245" s="42" t="s">
        <v>573</v>
      </c>
      <c r="E1245" s="121" t="s">
        <v>504</v>
      </c>
      <c r="F1245" s="121"/>
      <c r="G1245" s="41" t="s">
        <v>66</v>
      </c>
      <c r="H1245" s="40">
        <v>1</v>
      </c>
      <c r="I1245" s="39">
        <v>35.53</v>
      </c>
      <c r="J1245" s="39">
        <v>35.53</v>
      </c>
    </row>
    <row r="1246" spans="1:10" x14ac:dyDescent="0.2">
      <c r="A1246" s="33"/>
      <c r="B1246" s="33"/>
      <c r="C1246" s="33"/>
      <c r="D1246" s="33"/>
      <c r="E1246" s="33" t="s">
        <v>474</v>
      </c>
      <c r="F1246" s="32">
        <v>7.03</v>
      </c>
      <c r="G1246" s="33" t="s">
        <v>473</v>
      </c>
      <c r="H1246" s="32">
        <v>7.8</v>
      </c>
      <c r="I1246" s="33" t="s">
        <v>472</v>
      </c>
      <c r="J1246" s="32">
        <v>14.83</v>
      </c>
    </row>
    <row r="1247" spans="1:10" x14ac:dyDescent="0.2">
      <c r="A1247" s="33"/>
      <c r="B1247" s="33"/>
      <c r="C1247" s="33"/>
      <c r="D1247" s="33"/>
      <c r="E1247" s="33" t="s">
        <v>471</v>
      </c>
      <c r="F1247" s="32">
        <v>9.8000000000000007</v>
      </c>
      <c r="G1247" s="33"/>
      <c r="H1247" s="117" t="s">
        <v>470</v>
      </c>
      <c r="I1247" s="117"/>
      <c r="J1247" s="32">
        <v>53.61</v>
      </c>
    </row>
    <row r="1248" spans="1:10" ht="30" customHeight="1" thickBot="1" x14ac:dyDescent="0.25">
      <c r="A1248" s="10"/>
      <c r="B1248" s="10"/>
      <c r="C1248" s="10"/>
      <c r="D1248" s="10"/>
      <c r="E1248" s="10"/>
      <c r="F1248" s="10"/>
      <c r="G1248" s="10" t="s">
        <v>469</v>
      </c>
      <c r="H1248" s="31">
        <v>8</v>
      </c>
      <c r="I1248" s="10" t="s">
        <v>468</v>
      </c>
      <c r="J1248" s="30">
        <v>428.88</v>
      </c>
    </row>
    <row r="1249" spans="1:10" ht="0.95" customHeight="1" thickTop="1" x14ac:dyDescent="0.2">
      <c r="A1249" s="29"/>
      <c r="B1249" s="29"/>
      <c r="C1249" s="29"/>
      <c r="D1249" s="29"/>
      <c r="E1249" s="29"/>
      <c r="F1249" s="29"/>
      <c r="G1249" s="29"/>
      <c r="H1249" s="29"/>
      <c r="I1249" s="29"/>
      <c r="J1249" s="29"/>
    </row>
    <row r="1250" spans="1:10" ht="18" customHeight="1" x14ac:dyDescent="0.2">
      <c r="A1250" s="26" t="s">
        <v>119</v>
      </c>
      <c r="B1250" s="24" t="s">
        <v>467</v>
      </c>
      <c r="C1250" s="26" t="s">
        <v>466</v>
      </c>
      <c r="D1250" s="26" t="s">
        <v>1</v>
      </c>
      <c r="E1250" s="118" t="s">
        <v>486</v>
      </c>
      <c r="F1250" s="118"/>
      <c r="G1250" s="25" t="s">
        <v>465</v>
      </c>
      <c r="H1250" s="24" t="s">
        <v>464</v>
      </c>
      <c r="I1250" s="24" t="s">
        <v>463</v>
      </c>
      <c r="J1250" s="24" t="s">
        <v>2</v>
      </c>
    </row>
    <row r="1251" spans="1:10" ht="36" customHeight="1" x14ac:dyDescent="0.2">
      <c r="A1251" s="16" t="s">
        <v>485</v>
      </c>
      <c r="B1251" s="14" t="s">
        <v>118</v>
      </c>
      <c r="C1251" s="16" t="s">
        <v>25</v>
      </c>
      <c r="D1251" s="16" t="s">
        <v>117</v>
      </c>
      <c r="E1251" s="119" t="s">
        <v>504</v>
      </c>
      <c r="F1251" s="119"/>
      <c r="G1251" s="15" t="s">
        <v>66</v>
      </c>
      <c r="H1251" s="44">
        <v>1</v>
      </c>
      <c r="I1251" s="13">
        <v>49.51</v>
      </c>
      <c r="J1251" s="13">
        <v>49.51</v>
      </c>
    </row>
    <row r="1252" spans="1:10" ht="36" customHeight="1" x14ac:dyDescent="0.2">
      <c r="A1252" s="42" t="s">
        <v>484</v>
      </c>
      <c r="B1252" s="43" t="s">
        <v>572</v>
      </c>
      <c r="C1252" s="42" t="s">
        <v>25</v>
      </c>
      <c r="D1252" s="42" t="s">
        <v>571</v>
      </c>
      <c r="E1252" s="121" t="s">
        <v>504</v>
      </c>
      <c r="F1252" s="121"/>
      <c r="G1252" s="41" t="s">
        <v>66</v>
      </c>
      <c r="H1252" s="40">
        <v>1</v>
      </c>
      <c r="I1252" s="39">
        <v>41.23</v>
      </c>
      <c r="J1252" s="39">
        <v>41.23</v>
      </c>
    </row>
    <row r="1253" spans="1:10" ht="36" customHeight="1" x14ac:dyDescent="0.2">
      <c r="A1253" s="42" t="s">
        <v>484</v>
      </c>
      <c r="B1253" s="43" t="s">
        <v>570</v>
      </c>
      <c r="C1253" s="42" t="s">
        <v>25</v>
      </c>
      <c r="D1253" s="42" t="s">
        <v>569</v>
      </c>
      <c r="E1253" s="121" t="s">
        <v>504</v>
      </c>
      <c r="F1253" s="121"/>
      <c r="G1253" s="41" t="s">
        <v>66</v>
      </c>
      <c r="H1253" s="40">
        <v>1</v>
      </c>
      <c r="I1253" s="39">
        <v>8.2799999999999994</v>
      </c>
      <c r="J1253" s="39">
        <v>8.2799999999999994</v>
      </c>
    </row>
    <row r="1254" spans="1:10" x14ac:dyDescent="0.2">
      <c r="A1254" s="33"/>
      <c r="B1254" s="33"/>
      <c r="C1254" s="33"/>
      <c r="D1254" s="33"/>
      <c r="E1254" s="33" t="s">
        <v>474</v>
      </c>
      <c r="F1254" s="32">
        <v>9.16</v>
      </c>
      <c r="G1254" s="33" t="s">
        <v>473</v>
      </c>
      <c r="H1254" s="32">
        <v>10.17</v>
      </c>
      <c r="I1254" s="33" t="s">
        <v>472</v>
      </c>
      <c r="J1254" s="32">
        <v>19.329999999999998</v>
      </c>
    </row>
    <row r="1255" spans="1:10" x14ac:dyDescent="0.2">
      <c r="A1255" s="33"/>
      <c r="B1255" s="33"/>
      <c r="C1255" s="33"/>
      <c r="D1255" s="33"/>
      <c r="E1255" s="33" t="s">
        <v>471</v>
      </c>
      <c r="F1255" s="32">
        <v>11.08</v>
      </c>
      <c r="G1255" s="33"/>
      <c r="H1255" s="117" t="s">
        <v>470</v>
      </c>
      <c r="I1255" s="117"/>
      <c r="J1255" s="32">
        <v>60.59</v>
      </c>
    </row>
    <row r="1256" spans="1:10" ht="30" customHeight="1" thickBot="1" x14ac:dyDescent="0.25">
      <c r="A1256" s="10"/>
      <c r="B1256" s="10"/>
      <c r="C1256" s="10"/>
      <c r="D1256" s="10"/>
      <c r="E1256" s="10"/>
      <c r="F1256" s="10"/>
      <c r="G1256" s="10" t="s">
        <v>469</v>
      </c>
      <c r="H1256" s="31">
        <v>31</v>
      </c>
      <c r="I1256" s="10" t="s">
        <v>468</v>
      </c>
      <c r="J1256" s="30">
        <v>1878.29</v>
      </c>
    </row>
    <row r="1257" spans="1:10" ht="0.95" customHeight="1" thickTop="1" x14ac:dyDescent="0.2">
      <c r="A1257" s="29"/>
      <c r="B1257" s="29"/>
      <c r="C1257" s="29"/>
      <c r="D1257" s="29"/>
      <c r="E1257" s="29"/>
      <c r="F1257" s="29"/>
      <c r="G1257" s="29"/>
      <c r="H1257" s="29"/>
      <c r="I1257" s="29"/>
      <c r="J1257" s="29"/>
    </row>
    <row r="1258" spans="1:10" ht="24" customHeight="1" x14ac:dyDescent="0.2">
      <c r="A1258" s="18" t="s">
        <v>116</v>
      </c>
      <c r="B1258" s="18"/>
      <c r="C1258" s="18"/>
      <c r="D1258" s="18" t="s">
        <v>115</v>
      </c>
      <c r="E1258" s="18"/>
      <c r="F1258" s="120"/>
      <c r="G1258" s="120"/>
      <c r="H1258" s="19"/>
      <c r="I1258" s="18"/>
      <c r="J1258" s="17">
        <v>4508.2299999999996</v>
      </c>
    </row>
    <row r="1259" spans="1:10" ht="18" customHeight="1" x14ac:dyDescent="0.2">
      <c r="A1259" s="26" t="s">
        <v>114</v>
      </c>
      <c r="B1259" s="24" t="s">
        <v>467</v>
      </c>
      <c r="C1259" s="26" t="s">
        <v>466</v>
      </c>
      <c r="D1259" s="26" t="s">
        <v>1</v>
      </c>
      <c r="E1259" s="118" t="s">
        <v>486</v>
      </c>
      <c r="F1259" s="118"/>
      <c r="G1259" s="25" t="s">
        <v>465</v>
      </c>
      <c r="H1259" s="24" t="s">
        <v>464</v>
      </c>
      <c r="I1259" s="24" t="s">
        <v>463</v>
      </c>
      <c r="J1259" s="24" t="s">
        <v>2</v>
      </c>
    </row>
    <row r="1260" spans="1:10" ht="36" customHeight="1" x14ac:dyDescent="0.2">
      <c r="A1260" s="16" t="s">
        <v>485</v>
      </c>
      <c r="B1260" s="14" t="s">
        <v>113</v>
      </c>
      <c r="C1260" s="16" t="s">
        <v>25</v>
      </c>
      <c r="D1260" s="16" t="s">
        <v>112</v>
      </c>
      <c r="E1260" s="119" t="s">
        <v>504</v>
      </c>
      <c r="F1260" s="119"/>
      <c r="G1260" s="15" t="s">
        <v>34</v>
      </c>
      <c r="H1260" s="44">
        <v>1</v>
      </c>
      <c r="I1260" s="13">
        <v>7.5</v>
      </c>
      <c r="J1260" s="13">
        <v>7.5</v>
      </c>
    </row>
    <row r="1261" spans="1:10" ht="60" customHeight="1" x14ac:dyDescent="0.2">
      <c r="A1261" s="42" t="s">
        <v>484</v>
      </c>
      <c r="B1261" s="43" t="s">
        <v>568</v>
      </c>
      <c r="C1261" s="42" t="s">
        <v>25</v>
      </c>
      <c r="D1261" s="42" t="s">
        <v>567</v>
      </c>
      <c r="E1261" s="121" t="s">
        <v>566</v>
      </c>
      <c r="F1261" s="121"/>
      <c r="G1261" s="41" t="s">
        <v>34</v>
      </c>
      <c r="H1261" s="40">
        <v>1</v>
      </c>
      <c r="I1261" s="39">
        <v>2.4900000000000002</v>
      </c>
      <c r="J1261" s="39">
        <v>2.4900000000000002</v>
      </c>
    </row>
    <row r="1262" spans="1:10" ht="24" customHeight="1" x14ac:dyDescent="0.2">
      <c r="A1262" s="42" t="s">
        <v>484</v>
      </c>
      <c r="B1262" s="43" t="s">
        <v>498</v>
      </c>
      <c r="C1262" s="42" t="s">
        <v>25</v>
      </c>
      <c r="D1262" s="42" t="s">
        <v>497</v>
      </c>
      <c r="E1262" s="121" t="s">
        <v>481</v>
      </c>
      <c r="F1262" s="121"/>
      <c r="G1262" s="41" t="s">
        <v>480</v>
      </c>
      <c r="H1262" s="40">
        <v>7.0000000000000007E-2</v>
      </c>
      <c r="I1262" s="39">
        <v>22.23</v>
      </c>
      <c r="J1262" s="39">
        <v>1.55</v>
      </c>
    </row>
    <row r="1263" spans="1:10" ht="24" customHeight="1" x14ac:dyDescent="0.2">
      <c r="A1263" s="42" t="s">
        <v>484</v>
      </c>
      <c r="B1263" s="43" t="s">
        <v>500</v>
      </c>
      <c r="C1263" s="42" t="s">
        <v>25</v>
      </c>
      <c r="D1263" s="42" t="s">
        <v>499</v>
      </c>
      <c r="E1263" s="121" t="s">
        <v>481</v>
      </c>
      <c r="F1263" s="121"/>
      <c r="G1263" s="41" t="s">
        <v>480</v>
      </c>
      <c r="H1263" s="40">
        <v>7.0000000000000007E-2</v>
      </c>
      <c r="I1263" s="39">
        <v>16.84</v>
      </c>
      <c r="J1263" s="39">
        <v>1.17</v>
      </c>
    </row>
    <row r="1264" spans="1:10" ht="24" customHeight="1" x14ac:dyDescent="0.2">
      <c r="A1264" s="37" t="s">
        <v>479</v>
      </c>
      <c r="B1264" s="38" t="s">
        <v>503</v>
      </c>
      <c r="C1264" s="37" t="s">
        <v>25</v>
      </c>
      <c r="D1264" s="37" t="s">
        <v>502</v>
      </c>
      <c r="E1264" s="116" t="s">
        <v>476</v>
      </c>
      <c r="F1264" s="116"/>
      <c r="G1264" s="36" t="s">
        <v>34</v>
      </c>
      <c r="H1264" s="35">
        <v>1.1000000000000001</v>
      </c>
      <c r="I1264" s="34">
        <v>2.09</v>
      </c>
      <c r="J1264" s="34">
        <v>2.29</v>
      </c>
    </row>
    <row r="1265" spans="1:10" x14ac:dyDescent="0.2">
      <c r="A1265" s="33"/>
      <c r="B1265" s="33"/>
      <c r="C1265" s="33"/>
      <c r="D1265" s="33"/>
      <c r="E1265" s="33" t="s">
        <v>474</v>
      </c>
      <c r="F1265" s="32">
        <v>1.65</v>
      </c>
      <c r="G1265" s="33" t="s">
        <v>473</v>
      </c>
      <c r="H1265" s="32">
        <v>1.84</v>
      </c>
      <c r="I1265" s="33" t="s">
        <v>472</v>
      </c>
      <c r="J1265" s="32">
        <v>3.49</v>
      </c>
    </row>
    <row r="1266" spans="1:10" x14ac:dyDescent="0.2">
      <c r="A1266" s="33"/>
      <c r="B1266" s="33"/>
      <c r="C1266" s="33"/>
      <c r="D1266" s="33"/>
      <c r="E1266" s="33" t="s">
        <v>471</v>
      </c>
      <c r="F1266" s="32">
        <v>1.69</v>
      </c>
      <c r="G1266" s="33"/>
      <c r="H1266" s="117" t="s">
        <v>470</v>
      </c>
      <c r="I1266" s="117"/>
      <c r="J1266" s="32">
        <v>9.19</v>
      </c>
    </row>
    <row r="1267" spans="1:10" ht="30" customHeight="1" thickBot="1" x14ac:dyDescent="0.25">
      <c r="A1267" s="10"/>
      <c r="B1267" s="10"/>
      <c r="C1267" s="10"/>
      <c r="D1267" s="10"/>
      <c r="E1267" s="10"/>
      <c r="F1267" s="10"/>
      <c r="G1267" s="10" t="s">
        <v>469</v>
      </c>
      <c r="H1267" s="31">
        <v>408.19</v>
      </c>
      <c r="I1267" s="10" t="s">
        <v>468</v>
      </c>
      <c r="J1267" s="30">
        <v>3751.27</v>
      </c>
    </row>
    <row r="1268" spans="1:10" ht="0.95" customHeight="1" thickTop="1" x14ac:dyDescent="0.2">
      <c r="A1268" s="29"/>
      <c r="B1268" s="29"/>
      <c r="C1268" s="29"/>
      <c r="D1268" s="29"/>
      <c r="E1268" s="29"/>
      <c r="F1268" s="29"/>
      <c r="G1268" s="29"/>
      <c r="H1268" s="29"/>
      <c r="I1268" s="29"/>
      <c r="J1268" s="29"/>
    </row>
    <row r="1269" spans="1:10" ht="18" customHeight="1" x14ac:dyDescent="0.2">
      <c r="A1269" s="26" t="s">
        <v>111</v>
      </c>
      <c r="B1269" s="24" t="s">
        <v>467</v>
      </c>
      <c r="C1269" s="26" t="s">
        <v>466</v>
      </c>
      <c r="D1269" s="26" t="s">
        <v>1</v>
      </c>
      <c r="E1269" s="118" t="s">
        <v>486</v>
      </c>
      <c r="F1269" s="118"/>
      <c r="G1269" s="25" t="s">
        <v>465</v>
      </c>
      <c r="H1269" s="24" t="s">
        <v>464</v>
      </c>
      <c r="I1269" s="24" t="s">
        <v>463</v>
      </c>
      <c r="J1269" s="24" t="s">
        <v>2</v>
      </c>
    </row>
    <row r="1270" spans="1:10" ht="36" customHeight="1" x14ac:dyDescent="0.2">
      <c r="A1270" s="16" t="s">
        <v>485</v>
      </c>
      <c r="B1270" s="14" t="s">
        <v>110</v>
      </c>
      <c r="C1270" s="16" t="s">
        <v>25</v>
      </c>
      <c r="D1270" s="16" t="s">
        <v>109</v>
      </c>
      <c r="E1270" s="119" t="s">
        <v>504</v>
      </c>
      <c r="F1270" s="119"/>
      <c r="G1270" s="15" t="s">
        <v>34</v>
      </c>
      <c r="H1270" s="44">
        <v>1</v>
      </c>
      <c r="I1270" s="13">
        <v>9.93</v>
      </c>
      <c r="J1270" s="13">
        <v>9.93</v>
      </c>
    </row>
    <row r="1271" spans="1:10" ht="60" customHeight="1" x14ac:dyDescent="0.2">
      <c r="A1271" s="42" t="s">
        <v>484</v>
      </c>
      <c r="B1271" s="43" t="s">
        <v>568</v>
      </c>
      <c r="C1271" s="42" t="s">
        <v>25</v>
      </c>
      <c r="D1271" s="42" t="s">
        <v>567</v>
      </c>
      <c r="E1271" s="121" t="s">
        <v>566</v>
      </c>
      <c r="F1271" s="121"/>
      <c r="G1271" s="41" t="s">
        <v>34</v>
      </c>
      <c r="H1271" s="40">
        <v>1</v>
      </c>
      <c r="I1271" s="39">
        <v>2.4900000000000002</v>
      </c>
      <c r="J1271" s="39">
        <v>2.4900000000000002</v>
      </c>
    </row>
    <row r="1272" spans="1:10" ht="24" customHeight="1" x14ac:dyDescent="0.2">
      <c r="A1272" s="42" t="s">
        <v>484</v>
      </c>
      <c r="B1272" s="43" t="s">
        <v>500</v>
      </c>
      <c r="C1272" s="42" t="s">
        <v>25</v>
      </c>
      <c r="D1272" s="42" t="s">
        <v>499</v>
      </c>
      <c r="E1272" s="121" t="s">
        <v>481</v>
      </c>
      <c r="F1272" s="121"/>
      <c r="G1272" s="41" t="s">
        <v>480</v>
      </c>
      <c r="H1272" s="40">
        <v>0.09</v>
      </c>
      <c r="I1272" s="39">
        <v>16.84</v>
      </c>
      <c r="J1272" s="39">
        <v>1.51</v>
      </c>
    </row>
    <row r="1273" spans="1:10" ht="24" customHeight="1" x14ac:dyDescent="0.2">
      <c r="A1273" s="42" t="s">
        <v>484</v>
      </c>
      <c r="B1273" s="43" t="s">
        <v>498</v>
      </c>
      <c r="C1273" s="42" t="s">
        <v>25</v>
      </c>
      <c r="D1273" s="42" t="s">
        <v>497</v>
      </c>
      <c r="E1273" s="121" t="s">
        <v>481</v>
      </c>
      <c r="F1273" s="121"/>
      <c r="G1273" s="41" t="s">
        <v>480</v>
      </c>
      <c r="H1273" s="40">
        <v>0.09</v>
      </c>
      <c r="I1273" s="39">
        <v>22.23</v>
      </c>
      <c r="J1273" s="39">
        <v>2</v>
      </c>
    </row>
    <row r="1274" spans="1:10" ht="24" customHeight="1" x14ac:dyDescent="0.2">
      <c r="A1274" s="37" t="s">
        <v>479</v>
      </c>
      <c r="B1274" s="38" t="s">
        <v>565</v>
      </c>
      <c r="C1274" s="37" t="s">
        <v>25</v>
      </c>
      <c r="D1274" s="37" t="s">
        <v>564</v>
      </c>
      <c r="E1274" s="116" t="s">
        <v>476</v>
      </c>
      <c r="F1274" s="116"/>
      <c r="G1274" s="36" t="s">
        <v>34</v>
      </c>
      <c r="H1274" s="35">
        <v>1.1000000000000001</v>
      </c>
      <c r="I1274" s="34">
        <v>3.58</v>
      </c>
      <c r="J1274" s="34">
        <v>3.93</v>
      </c>
    </row>
    <row r="1275" spans="1:10" x14ac:dyDescent="0.2">
      <c r="A1275" s="33"/>
      <c r="B1275" s="33"/>
      <c r="C1275" s="33"/>
      <c r="D1275" s="33"/>
      <c r="E1275" s="33" t="s">
        <v>474</v>
      </c>
      <c r="F1275" s="32">
        <v>1.95</v>
      </c>
      <c r="G1275" s="33" t="s">
        <v>473</v>
      </c>
      <c r="H1275" s="32">
        <v>2.16</v>
      </c>
      <c r="I1275" s="33" t="s">
        <v>472</v>
      </c>
      <c r="J1275" s="32">
        <v>4.1100000000000003</v>
      </c>
    </row>
    <row r="1276" spans="1:10" x14ac:dyDescent="0.2">
      <c r="A1276" s="33"/>
      <c r="B1276" s="33"/>
      <c r="C1276" s="33"/>
      <c r="D1276" s="33"/>
      <c r="E1276" s="33" t="s">
        <v>471</v>
      </c>
      <c r="F1276" s="32">
        <v>2.23</v>
      </c>
      <c r="G1276" s="33"/>
      <c r="H1276" s="117" t="s">
        <v>470</v>
      </c>
      <c r="I1276" s="117"/>
      <c r="J1276" s="32">
        <v>12.16</v>
      </c>
    </row>
    <row r="1277" spans="1:10" ht="30" customHeight="1" thickBot="1" x14ac:dyDescent="0.25">
      <c r="A1277" s="10"/>
      <c r="B1277" s="10"/>
      <c r="C1277" s="10"/>
      <c r="D1277" s="10"/>
      <c r="E1277" s="10"/>
      <c r="F1277" s="10"/>
      <c r="G1277" s="10" t="s">
        <v>469</v>
      </c>
      <c r="H1277" s="31">
        <v>62.25</v>
      </c>
      <c r="I1277" s="10" t="s">
        <v>468</v>
      </c>
      <c r="J1277" s="30">
        <v>756.96</v>
      </c>
    </row>
    <row r="1278" spans="1:10" ht="0.95" customHeight="1" thickTop="1" x14ac:dyDescent="0.2">
      <c r="A1278" s="29"/>
      <c r="B1278" s="29"/>
      <c r="C1278" s="29"/>
      <c r="D1278" s="29"/>
      <c r="E1278" s="29"/>
      <c r="F1278" s="29"/>
      <c r="G1278" s="29"/>
      <c r="H1278" s="29"/>
      <c r="I1278" s="29"/>
      <c r="J1278" s="29"/>
    </row>
    <row r="1279" spans="1:10" ht="24" customHeight="1" x14ac:dyDescent="0.2">
      <c r="A1279" s="18" t="s">
        <v>108</v>
      </c>
      <c r="B1279" s="18"/>
      <c r="C1279" s="18"/>
      <c r="D1279" s="18" t="s">
        <v>107</v>
      </c>
      <c r="E1279" s="18"/>
      <c r="F1279" s="120"/>
      <c r="G1279" s="120"/>
      <c r="H1279" s="19"/>
      <c r="I1279" s="18"/>
      <c r="J1279" s="17">
        <v>263.5</v>
      </c>
    </row>
    <row r="1280" spans="1:10" ht="18" customHeight="1" x14ac:dyDescent="0.2">
      <c r="A1280" s="26" t="s">
        <v>106</v>
      </c>
      <c r="B1280" s="24" t="s">
        <v>467</v>
      </c>
      <c r="C1280" s="26" t="s">
        <v>466</v>
      </c>
      <c r="D1280" s="26" t="s">
        <v>1</v>
      </c>
      <c r="E1280" s="118" t="s">
        <v>486</v>
      </c>
      <c r="F1280" s="118"/>
      <c r="G1280" s="25" t="s">
        <v>465</v>
      </c>
      <c r="H1280" s="24" t="s">
        <v>464</v>
      </c>
      <c r="I1280" s="24" t="s">
        <v>463</v>
      </c>
      <c r="J1280" s="24" t="s">
        <v>2</v>
      </c>
    </row>
    <row r="1281" spans="1:10" ht="24" customHeight="1" x14ac:dyDescent="0.2">
      <c r="A1281" s="16" t="s">
        <v>485</v>
      </c>
      <c r="B1281" s="14" t="s">
        <v>105</v>
      </c>
      <c r="C1281" s="16" t="s">
        <v>25</v>
      </c>
      <c r="D1281" s="16" t="s">
        <v>104</v>
      </c>
      <c r="E1281" s="119" t="s">
        <v>504</v>
      </c>
      <c r="F1281" s="119"/>
      <c r="G1281" s="15" t="s">
        <v>66</v>
      </c>
      <c r="H1281" s="44">
        <v>1</v>
      </c>
      <c r="I1281" s="13">
        <v>12.54</v>
      </c>
      <c r="J1281" s="13">
        <v>12.54</v>
      </c>
    </row>
    <row r="1282" spans="1:10" ht="24" customHeight="1" x14ac:dyDescent="0.2">
      <c r="A1282" s="42" t="s">
        <v>484</v>
      </c>
      <c r="B1282" s="43" t="s">
        <v>500</v>
      </c>
      <c r="C1282" s="42" t="s">
        <v>25</v>
      </c>
      <c r="D1282" s="42" t="s">
        <v>499</v>
      </c>
      <c r="E1282" s="121" t="s">
        <v>481</v>
      </c>
      <c r="F1282" s="121"/>
      <c r="G1282" s="41" t="s">
        <v>480</v>
      </c>
      <c r="H1282" s="40">
        <v>4.7600000000000003E-2</v>
      </c>
      <c r="I1282" s="39">
        <v>16.84</v>
      </c>
      <c r="J1282" s="39">
        <v>0.8</v>
      </c>
    </row>
    <row r="1283" spans="1:10" ht="24" customHeight="1" x14ac:dyDescent="0.2">
      <c r="A1283" s="42" t="s">
        <v>484</v>
      </c>
      <c r="B1283" s="43" t="s">
        <v>498</v>
      </c>
      <c r="C1283" s="42" t="s">
        <v>25</v>
      </c>
      <c r="D1283" s="42" t="s">
        <v>497</v>
      </c>
      <c r="E1283" s="121" t="s">
        <v>481</v>
      </c>
      <c r="F1283" s="121"/>
      <c r="G1283" s="41" t="s">
        <v>480</v>
      </c>
      <c r="H1283" s="40">
        <v>4.7600000000000003E-2</v>
      </c>
      <c r="I1283" s="39">
        <v>22.23</v>
      </c>
      <c r="J1283" s="39">
        <v>1.05</v>
      </c>
    </row>
    <row r="1284" spans="1:10" ht="24" customHeight="1" x14ac:dyDescent="0.2">
      <c r="A1284" s="37" t="s">
        <v>479</v>
      </c>
      <c r="B1284" s="38" t="s">
        <v>559</v>
      </c>
      <c r="C1284" s="37" t="s">
        <v>25</v>
      </c>
      <c r="D1284" s="37" t="s">
        <v>558</v>
      </c>
      <c r="E1284" s="116" t="s">
        <v>476</v>
      </c>
      <c r="F1284" s="116"/>
      <c r="G1284" s="36" t="s">
        <v>66</v>
      </c>
      <c r="H1284" s="35">
        <v>1</v>
      </c>
      <c r="I1284" s="34">
        <v>9.83</v>
      </c>
      <c r="J1284" s="34">
        <v>9.83</v>
      </c>
    </row>
    <row r="1285" spans="1:10" ht="36" customHeight="1" x14ac:dyDescent="0.2">
      <c r="A1285" s="37" t="s">
        <v>479</v>
      </c>
      <c r="B1285" s="38" t="s">
        <v>563</v>
      </c>
      <c r="C1285" s="37" t="s">
        <v>25</v>
      </c>
      <c r="D1285" s="37" t="s">
        <v>562</v>
      </c>
      <c r="E1285" s="116" t="s">
        <v>476</v>
      </c>
      <c r="F1285" s="116"/>
      <c r="G1285" s="36" t="s">
        <v>66</v>
      </c>
      <c r="H1285" s="35">
        <v>1</v>
      </c>
      <c r="I1285" s="34">
        <v>0.86</v>
      </c>
      <c r="J1285" s="34">
        <v>0.86</v>
      </c>
    </row>
    <row r="1286" spans="1:10" x14ac:dyDescent="0.2">
      <c r="A1286" s="33"/>
      <c r="B1286" s="33"/>
      <c r="C1286" s="33"/>
      <c r="D1286" s="33"/>
      <c r="E1286" s="33" t="s">
        <v>474</v>
      </c>
      <c r="F1286" s="32">
        <v>0.69</v>
      </c>
      <c r="G1286" s="33" t="s">
        <v>473</v>
      </c>
      <c r="H1286" s="32">
        <v>0.77</v>
      </c>
      <c r="I1286" s="33" t="s">
        <v>472</v>
      </c>
      <c r="J1286" s="32">
        <v>1.46</v>
      </c>
    </row>
    <row r="1287" spans="1:10" x14ac:dyDescent="0.2">
      <c r="A1287" s="33"/>
      <c r="B1287" s="33"/>
      <c r="C1287" s="33"/>
      <c r="D1287" s="33"/>
      <c r="E1287" s="33" t="s">
        <v>471</v>
      </c>
      <c r="F1287" s="32">
        <v>2.81</v>
      </c>
      <c r="G1287" s="33"/>
      <c r="H1287" s="117" t="s">
        <v>470</v>
      </c>
      <c r="I1287" s="117"/>
      <c r="J1287" s="32">
        <v>15.35</v>
      </c>
    </row>
    <row r="1288" spans="1:10" ht="30" customHeight="1" thickBot="1" x14ac:dyDescent="0.25">
      <c r="A1288" s="10"/>
      <c r="B1288" s="10"/>
      <c r="C1288" s="10"/>
      <c r="D1288" s="10"/>
      <c r="E1288" s="10"/>
      <c r="F1288" s="10"/>
      <c r="G1288" s="10" t="s">
        <v>469</v>
      </c>
      <c r="H1288" s="31">
        <v>4</v>
      </c>
      <c r="I1288" s="10" t="s">
        <v>468</v>
      </c>
      <c r="J1288" s="30">
        <v>61.4</v>
      </c>
    </row>
    <row r="1289" spans="1:10" ht="0.95" customHeight="1" thickTop="1" x14ac:dyDescent="0.2">
      <c r="A1289" s="29"/>
      <c r="B1289" s="29"/>
      <c r="C1289" s="29"/>
      <c r="D1289" s="29"/>
      <c r="E1289" s="29"/>
      <c r="F1289" s="29"/>
      <c r="G1289" s="29"/>
      <c r="H1289" s="29"/>
      <c r="I1289" s="29"/>
      <c r="J1289" s="29"/>
    </row>
    <row r="1290" spans="1:10" ht="18" customHeight="1" x14ac:dyDescent="0.2">
      <c r="A1290" s="26" t="s">
        <v>103</v>
      </c>
      <c r="B1290" s="24" t="s">
        <v>467</v>
      </c>
      <c r="C1290" s="26" t="s">
        <v>466</v>
      </c>
      <c r="D1290" s="26" t="s">
        <v>1</v>
      </c>
      <c r="E1290" s="118" t="s">
        <v>486</v>
      </c>
      <c r="F1290" s="118"/>
      <c r="G1290" s="25" t="s">
        <v>465</v>
      </c>
      <c r="H1290" s="24" t="s">
        <v>464</v>
      </c>
      <c r="I1290" s="24" t="s">
        <v>463</v>
      </c>
      <c r="J1290" s="24" t="s">
        <v>2</v>
      </c>
    </row>
    <row r="1291" spans="1:10" ht="24" customHeight="1" x14ac:dyDescent="0.2">
      <c r="A1291" s="16" t="s">
        <v>485</v>
      </c>
      <c r="B1291" s="14" t="s">
        <v>102</v>
      </c>
      <c r="C1291" s="16" t="s">
        <v>25</v>
      </c>
      <c r="D1291" s="16" t="s">
        <v>101</v>
      </c>
      <c r="E1291" s="119" t="s">
        <v>504</v>
      </c>
      <c r="F1291" s="119"/>
      <c r="G1291" s="15" t="s">
        <v>66</v>
      </c>
      <c r="H1291" s="44">
        <v>1</v>
      </c>
      <c r="I1291" s="13">
        <v>13.53</v>
      </c>
      <c r="J1291" s="13">
        <v>13.53</v>
      </c>
    </row>
    <row r="1292" spans="1:10" ht="24" customHeight="1" x14ac:dyDescent="0.2">
      <c r="A1292" s="42" t="s">
        <v>484</v>
      </c>
      <c r="B1292" s="43" t="s">
        <v>500</v>
      </c>
      <c r="C1292" s="42" t="s">
        <v>25</v>
      </c>
      <c r="D1292" s="42" t="s">
        <v>499</v>
      </c>
      <c r="E1292" s="121" t="s">
        <v>481</v>
      </c>
      <c r="F1292" s="121"/>
      <c r="G1292" s="41" t="s">
        <v>480</v>
      </c>
      <c r="H1292" s="40">
        <v>6.6299999999999998E-2</v>
      </c>
      <c r="I1292" s="39">
        <v>16.84</v>
      </c>
      <c r="J1292" s="39">
        <v>1.1100000000000001</v>
      </c>
    </row>
    <row r="1293" spans="1:10" ht="24" customHeight="1" x14ac:dyDescent="0.2">
      <c r="A1293" s="42" t="s">
        <v>484</v>
      </c>
      <c r="B1293" s="43" t="s">
        <v>498</v>
      </c>
      <c r="C1293" s="42" t="s">
        <v>25</v>
      </c>
      <c r="D1293" s="42" t="s">
        <v>497</v>
      </c>
      <c r="E1293" s="121" t="s">
        <v>481</v>
      </c>
      <c r="F1293" s="121"/>
      <c r="G1293" s="41" t="s">
        <v>480</v>
      </c>
      <c r="H1293" s="40">
        <v>6.6299999999999998E-2</v>
      </c>
      <c r="I1293" s="39">
        <v>22.23</v>
      </c>
      <c r="J1293" s="39">
        <v>1.47</v>
      </c>
    </row>
    <row r="1294" spans="1:10" ht="24" customHeight="1" x14ac:dyDescent="0.2">
      <c r="A1294" s="37" t="s">
        <v>479</v>
      </c>
      <c r="B1294" s="38" t="s">
        <v>559</v>
      </c>
      <c r="C1294" s="37" t="s">
        <v>25</v>
      </c>
      <c r="D1294" s="37" t="s">
        <v>558</v>
      </c>
      <c r="E1294" s="116" t="s">
        <v>476</v>
      </c>
      <c r="F1294" s="116"/>
      <c r="G1294" s="36" t="s">
        <v>66</v>
      </c>
      <c r="H1294" s="35">
        <v>1</v>
      </c>
      <c r="I1294" s="34">
        <v>9.83</v>
      </c>
      <c r="J1294" s="34">
        <v>9.83</v>
      </c>
    </row>
    <row r="1295" spans="1:10" ht="36" customHeight="1" x14ac:dyDescent="0.2">
      <c r="A1295" s="37" t="s">
        <v>479</v>
      </c>
      <c r="B1295" s="38" t="s">
        <v>561</v>
      </c>
      <c r="C1295" s="37" t="s">
        <v>25</v>
      </c>
      <c r="D1295" s="37" t="s">
        <v>560</v>
      </c>
      <c r="E1295" s="116" t="s">
        <v>476</v>
      </c>
      <c r="F1295" s="116"/>
      <c r="G1295" s="36" t="s">
        <v>66</v>
      </c>
      <c r="H1295" s="35">
        <v>1</v>
      </c>
      <c r="I1295" s="34">
        <v>1.1200000000000001</v>
      </c>
      <c r="J1295" s="34">
        <v>1.1200000000000001</v>
      </c>
    </row>
    <row r="1296" spans="1:10" x14ac:dyDescent="0.2">
      <c r="A1296" s="33"/>
      <c r="B1296" s="33"/>
      <c r="C1296" s="33"/>
      <c r="D1296" s="33"/>
      <c r="E1296" s="33" t="s">
        <v>474</v>
      </c>
      <c r="F1296" s="32">
        <v>0.97</v>
      </c>
      <c r="G1296" s="33" t="s">
        <v>473</v>
      </c>
      <c r="H1296" s="32">
        <v>1.07</v>
      </c>
      <c r="I1296" s="33" t="s">
        <v>472</v>
      </c>
      <c r="J1296" s="32">
        <v>2.04</v>
      </c>
    </row>
    <row r="1297" spans="1:10" x14ac:dyDescent="0.2">
      <c r="A1297" s="33"/>
      <c r="B1297" s="33"/>
      <c r="C1297" s="33"/>
      <c r="D1297" s="33"/>
      <c r="E1297" s="33" t="s">
        <v>471</v>
      </c>
      <c r="F1297" s="32">
        <v>3.03</v>
      </c>
      <c r="G1297" s="33"/>
      <c r="H1297" s="117" t="s">
        <v>470</v>
      </c>
      <c r="I1297" s="117"/>
      <c r="J1297" s="32">
        <v>16.559999999999999</v>
      </c>
    </row>
    <row r="1298" spans="1:10" ht="30" customHeight="1" thickBot="1" x14ac:dyDescent="0.25">
      <c r="A1298" s="10"/>
      <c r="B1298" s="10"/>
      <c r="C1298" s="10"/>
      <c r="D1298" s="10"/>
      <c r="E1298" s="10"/>
      <c r="F1298" s="10"/>
      <c r="G1298" s="10" t="s">
        <v>469</v>
      </c>
      <c r="H1298" s="31">
        <v>1</v>
      </c>
      <c r="I1298" s="10" t="s">
        <v>468</v>
      </c>
      <c r="J1298" s="30">
        <v>16.559999999999999</v>
      </c>
    </row>
    <row r="1299" spans="1:10" ht="0.95" customHeight="1" thickTop="1" x14ac:dyDescent="0.2">
      <c r="A1299" s="29"/>
      <c r="B1299" s="29"/>
      <c r="C1299" s="29"/>
      <c r="D1299" s="29"/>
      <c r="E1299" s="29"/>
      <c r="F1299" s="29"/>
      <c r="G1299" s="29"/>
      <c r="H1299" s="29"/>
      <c r="I1299" s="29"/>
      <c r="J1299" s="29"/>
    </row>
    <row r="1300" spans="1:10" ht="18" customHeight="1" x14ac:dyDescent="0.2">
      <c r="A1300" s="26" t="s">
        <v>100</v>
      </c>
      <c r="B1300" s="24" t="s">
        <v>467</v>
      </c>
      <c r="C1300" s="26" t="s">
        <v>466</v>
      </c>
      <c r="D1300" s="26" t="s">
        <v>1</v>
      </c>
      <c r="E1300" s="118" t="s">
        <v>486</v>
      </c>
      <c r="F1300" s="118"/>
      <c r="G1300" s="25" t="s">
        <v>465</v>
      </c>
      <c r="H1300" s="24" t="s">
        <v>464</v>
      </c>
      <c r="I1300" s="24" t="s">
        <v>463</v>
      </c>
      <c r="J1300" s="24" t="s">
        <v>2</v>
      </c>
    </row>
    <row r="1301" spans="1:10" ht="24" customHeight="1" x14ac:dyDescent="0.2">
      <c r="A1301" s="16" t="s">
        <v>485</v>
      </c>
      <c r="B1301" s="14" t="s">
        <v>99</v>
      </c>
      <c r="C1301" s="16" t="s">
        <v>25</v>
      </c>
      <c r="D1301" s="16" t="s">
        <v>98</v>
      </c>
      <c r="E1301" s="119" t="s">
        <v>504</v>
      </c>
      <c r="F1301" s="119"/>
      <c r="G1301" s="15" t="s">
        <v>66</v>
      </c>
      <c r="H1301" s="44">
        <v>1</v>
      </c>
      <c r="I1301" s="13">
        <v>14.71</v>
      </c>
      <c r="J1301" s="13">
        <v>14.71</v>
      </c>
    </row>
    <row r="1302" spans="1:10" ht="24" customHeight="1" x14ac:dyDescent="0.2">
      <c r="A1302" s="42" t="s">
        <v>484</v>
      </c>
      <c r="B1302" s="43" t="s">
        <v>498</v>
      </c>
      <c r="C1302" s="42" t="s">
        <v>25</v>
      </c>
      <c r="D1302" s="42" t="s">
        <v>497</v>
      </c>
      <c r="E1302" s="121" t="s">
        <v>481</v>
      </c>
      <c r="F1302" s="121"/>
      <c r="G1302" s="41" t="s">
        <v>480</v>
      </c>
      <c r="H1302" s="40">
        <v>9.11E-2</v>
      </c>
      <c r="I1302" s="39">
        <v>22.23</v>
      </c>
      <c r="J1302" s="39">
        <v>2.02</v>
      </c>
    </row>
    <row r="1303" spans="1:10" ht="24" customHeight="1" x14ac:dyDescent="0.2">
      <c r="A1303" s="42" t="s">
        <v>484</v>
      </c>
      <c r="B1303" s="43" t="s">
        <v>500</v>
      </c>
      <c r="C1303" s="42" t="s">
        <v>25</v>
      </c>
      <c r="D1303" s="42" t="s">
        <v>499</v>
      </c>
      <c r="E1303" s="121" t="s">
        <v>481</v>
      </c>
      <c r="F1303" s="121"/>
      <c r="G1303" s="41" t="s">
        <v>480</v>
      </c>
      <c r="H1303" s="40">
        <v>9.11E-2</v>
      </c>
      <c r="I1303" s="39">
        <v>16.84</v>
      </c>
      <c r="J1303" s="39">
        <v>1.53</v>
      </c>
    </row>
    <row r="1304" spans="1:10" ht="24" customHeight="1" x14ac:dyDescent="0.2">
      <c r="A1304" s="37" t="s">
        <v>479</v>
      </c>
      <c r="B1304" s="38" t="s">
        <v>559</v>
      </c>
      <c r="C1304" s="37" t="s">
        <v>25</v>
      </c>
      <c r="D1304" s="37" t="s">
        <v>558</v>
      </c>
      <c r="E1304" s="116" t="s">
        <v>476</v>
      </c>
      <c r="F1304" s="116"/>
      <c r="G1304" s="36" t="s">
        <v>66</v>
      </c>
      <c r="H1304" s="35">
        <v>1</v>
      </c>
      <c r="I1304" s="34">
        <v>9.83</v>
      </c>
      <c r="J1304" s="34">
        <v>9.83</v>
      </c>
    </row>
    <row r="1305" spans="1:10" ht="36" customHeight="1" x14ac:dyDescent="0.2">
      <c r="A1305" s="37" t="s">
        <v>479</v>
      </c>
      <c r="B1305" s="38" t="s">
        <v>557</v>
      </c>
      <c r="C1305" s="37" t="s">
        <v>25</v>
      </c>
      <c r="D1305" s="37" t="s">
        <v>556</v>
      </c>
      <c r="E1305" s="116" t="s">
        <v>476</v>
      </c>
      <c r="F1305" s="116"/>
      <c r="G1305" s="36" t="s">
        <v>66</v>
      </c>
      <c r="H1305" s="35">
        <v>1</v>
      </c>
      <c r="I1305" s="34">
        <v>1.33</v>
      </c>
      <c r="J1305" s="34">
        <v>1.33</v>
      </c>
    </row>
    <row r="1306" spans="1:10" x14ac:dyDescent="0.2">
      <c r="A1306" s="33"/>
      <c r="B1306" s="33"/>
      <c r="C1306" s="33"/>
      <c r="D1306" s="33"/>
      <c r="E1306" s="33" t="s">
        <v>474</v>
      </c>
      <c r="F1306" s="32">
        <v>1.32</v>
      </c>
      <c r="G1306" s="33" t="s">
        <v>473</v>
      </c>
      <c r="H1306" s="32">
        <v>1.47</v>
      </c>
      <c r="I1306" s="33" t="s">
        <v>472</v>
      </c>
      <c r="J1306" s="32">
        <v>2.79</v>
      </c>
    </row>
    <row r="1307" spans="1:10" x14ac:dyDescent="0.2">
      <c r="A1307" s="33"/>
      <c r="B1307" s="33"/>
      <c r="C1307" s="33"/>
      <c r="D1307" s="33"/>
      <c r="E1307" s="33" t="s">
        <v>471</v>
      </c>
      <c r="F1307" s="32">
        <v>3.3</v>
      </c>
      <c r="G1307" s="33"/>
      <c r="H1307" s="117" t="s">
        <v>470</v>
      </c>
      <c r="I1307" s="117"/>
      <c r="J1307" s="32">
        <v>18.010000000000002</v>
      </c>
    </row>
    <row r="1308" spans="1:10" ht="30" customHeight="1" thickBot="1" x14ac:dyDescent="0.25">
      <c r="A1308" s="10"/>
      <c r="B1308" s="10"/>
      <c r="C1308" s="10"/>
      <c r="D1308" s="10"/>
      <c r="E1308" s="10"/>
      <c r="F1308" s="10"/>
      <c r="G1308" s="10" t="s">
        <v>469</v>
      </c>
      <c r="H1308" s="31">
        <v>3</v>
      </c>
      <c r="I1308" s="10" t="s">
        <v>468</v>
      </c>
      <c r="J1308" s="30">
        <v>54.03</v>
      </c>
    </row>
    <row r="1309" spans="1:10" ht="0.95" customHeight="1" thickTop="1" x14ac:dyDescent="0.2">
      <c r="A1309" s="29"/>
      <c r="B1309" s="29"/>
      <c r="C1309" s="29"/>
      <c r="D1309" s="29"/>
      <c r="E1309" s="29"/>
      <c r="F1309" s="29"/>
      <c r="G1309" s="29"/>
      <c r="H1309" s="29"/>
      <c r="I1309" s="29"/>
      <c r="J1309" s="29"/>
    </row>
    <row r="1310" spans="1:10" ht="18" customHeight="1" x14ac:dyDescent="0.2">
      <c r="A1310" s="26" t="s">
        <v>97</v>
      </c>
      <c r="B1310" s="24" t="s">
        <v>467</v>
      </c>
      <c r="C1310" s="26" t="s">
        <v>466</v>
      </c>
      <c r="D1310" s="26" t="s">
        <v>1</v>
      </c>
      <c r="E1310" s="118" t="s">
        <v>486</v>
      </c>
      <c r="F1310" s="118"/>
      <c r="G1310" s="25" t="s">
        <v>465</v>
      </c>
      <c r="H1310" s="24" t="s">
        <v>464</v>
      </c>
      <c r="I1310" s="24" t="s">
        <v>463</v>
      </c>
      <c r="J1310" s="24" t="s">
        <v>2</v>
      </c>
    </row>
    <row r="1311" spans="1:10" ht="24" customHeight="1" x14ac:dyDescent="0.2">
      <c r="A1311" s="16" t="s">
        <v>485</v>
      </c>
      <c r="B1311" s="14" t="s">
        <v>96</v>
      </c>
      <c r="C1311" s="16" t="s">
        <v>45</v>
      </c>
      <c r="D1311" s="16" t="s">
        <v>95</v>
      </c>
      <c r="E1311" s="119" t="s">
        <v>555</v>
      </c>
      <c r="F1311" s="119"/>
      <c r="G1311" s="15" t="s">
        <v>43</v>
      </c>
      <c r="H1311" s="44">
        <v>1</v>
      </c>
      <c r="I1311" s="13">
        <v>107.44</v>
      </c>
      <c r="J1311" s="13">
        <v>107.44</v>
      </c>
    </row>
    <row r="1312" spans="1:10" ht="24" customHeight="1" x14ac:dyDescent="0.2">
      <c r="A1312" s="42" t="s">
        <v>484</v>
      </c>
      <c r="B1312" s="43" t="s">
        <v>517</v>
      </c>
      <c r="C1312" s="42" t="s">
        <v>45</v>
      </c>
      <c r="D1312" s="42" t="s">
        <v>516</v>
      </c>
      <c r="E1312" s="121" t="s">
        <v>513</v>
      </c>
      <c r="F1312" s="121"/>
      <c r="G1312" s="41" t="s">
        <v>512</v>
      </c>
      <c r="H1312" s="40">
        <v>0.6</v>
      </c>
      <c r="I1312" s="39">
        <v>3.51</v>
      </c>
      <c r="J1312" s="39">
        <v>2.1</v>
      </c>
    </row>
    <row r="1313" spans="1:10" ht="24" customHeight="1" x14ac:dyDescent="0.2">
      <c r="A1313" s="42" t="s">
        <v>484</v>
      </c>
      <c r="B1313" s="43" t="s">
        <v>515</v>
      </c>
      <c r="C1313" s="42" t="s">
        <v>45</v>
      </c>
      <c r="D1313" s="42" t="s">
        <v>514</v>
      </c>
      <c r="E1313" s="121" t="s">
        <v>513</v>
      </c>
      <c r="F1313" s="121"/>
      <c r="G1313" s="41" t="s">
        <v>512</v>
      </c>
      <c r="H1313" s="40">
        <v>0.6</v>
      </c>
      <c r="I1313" s="39">
        <v>3.38</v>
      </c>
      <c r="J1313" s="39">
        <v>2.02</v>
      </c>
    </row>
    <row r="1314" spans="1:10" ht="36" customHeight="1" x14ac:dyDescent="0.2">
      <c r="A1314" s="37" t="s">
        <v>479</v>
      </c>
      <c r="B1314" s="38" t="s">
        <v>554</v>
      </c>
      <c r="C1314" s="37" t="s">
        <v>45</v>
      </c>
      <c r="D1314" s="37" t="s">
        <v>553</v>
      </c>
      <c r="E1314" s="116" t="s">
        <v>476</v>
      </c>
      <c r="F1314" s="116"/>
      <c r="G1314" s="36" t="s">
        <v>43</v>
      </c>
      <c r="H1314" s="35">
        <v>1</v>
      </c>
      <c r="I1314" s="34">
        <v>86.35</v>
      </c>
      <c r="J1314" s="34">
        <v>86.35</v>
      </c>
    </row>
    <row r="1315" spans="1:10" ht="24" customHeight="1" x14ac:dyDescent="0.2">
      <c r="A1315" s="37" t="s">
        <v>479</v>
      </c>
      <c r="B1315" s="38" t="s">
        <v>509</v>
      </c>
      <c r="C1315" s="37" t="s">
        <v>25</v>
      </c>
      <c r="D1315" s="37" t="s">
        <v>508</v>
      </c>
      <c r="E1315" s="116" t="s">
        <v>505</v>
      </c>
      <c r="F1315" s="116"/>
      <c r="G1315" s="36" t="s">
        <v>480</v>
      </c>
      <c r="H1315" s="35">
        <v>0.6</v>
      </c>
      <c r="I1315" s="34">
        <v>17.64</v>
      </c>
      <c r="J1315" s="34">
        <v>10.58</v>
      </c>
    </row>
    <row r="1316" spans="1:10" ht="24" customHeight="1" x14ac:dyDescent="0.2">
      <c r="A1316" s="37" t="s">
        <v>479</v>
      </c>
      <c r="B1316" s="38" t="s">
        <v>507</v>
      </c>
      <c r="C1316" s="37" t="s">
        <v>25</v>
      </c>
      <c r="D1316" s="37" t="s">
        <v>506</v>
      </c>
      <c r="E1316" s="116" t="s">
        <v>505</v>
      </c>
      <c r="F1316" s="116"/>
      <c r="G1316" s="36" t="s">
        <v>480</v>
      </c>
      <c r="H1316" s="35">
        <v>0.6</v>
      </c>
      <c r="I1316" s="34">
        <v>10.66</v>
      </c>
      <c r="J1316" s="34">
        <v>6.39</v>
      </c>
    </row>
    <row r="1317" spans="1:10" x14ac:dyDescent="0.2">
      <c r="A1317" s="33"/>
      <c r="B1317" s="33"/>
      <c r="C1317" s="33"/>
      <c r="D1317" s="33"/>
      <c r="E1317" s="33" t="s">
        <v>474</v>
      </c>
      <c r="F1317" s="32">
        <v>8.0399999999999991</v>
      </c>
      <c r="G1317" s="33" t="s">
        <v>473</v>
      </c>
      <c r="H1317" s="32">
        <v>8.93</v>
      </c>
      <c r="I1317" s="33" t="s">
        <v>472</v>
      </c>
      <c r="J1317" s="32">
        <v>16.97</v>
      </c>
    </row>
    <row r="1318" spans="1:10" x14ac:dyDescent="0.2">
      <c r="A1318" s="33"/>
      <c r="B1318" s="33"/>
      <c r="C1318" s="33"/>
      <c r="D1318" s="33"/>
      <c r="E1318" s="33" t="s">
        <v>471</v>
      </c>
      <c r="F1318" s="32">
        <v>24.07</v>
      </c>
      <c r="G1318" s="33"/>
      <c r="H1318" s="117" t="s">
        <v>470</v>
      </c>
      <c r="I1318" s="117"/>
      <c r="J1318" s="32">
        <v>131.51</v>
      </c>
    </row>
    <row r="1319" spans="1:10" ht="30" customHeight="1" thickBot="1" x14ac:dyDescent="0.25">
      <c r="A1319" s="10"/>
      <c r="B1319" s="10"/>
      <c r="C1319" s="10"/>
      <c r="D1319" s="10"/>
      <c r="E1319" s="10"/>
      <c r="F1319" s="10"/>
      <c r="G1319" s="10" t="s">
        <v>469</v>
      </c>
      <c r="H1319" s="31">
        <v>1</v>
      </c>
      <c r="I1319" s="10" t="s">
        <v>468</v>
      </c>
      <c r="J1319" s="30">
        <v>131.51</v>
      </c>
    </row>
    <row r="1320" spans="1:10" ht="0.95" customHeight="1" thickTop="1" x14ac:dyDescent="0.2">
      <c r="A1320" s="29"/>
      <c r="B1320" s="29"/>
      <c r="C1320" s="29"/>
      <c r="D1320" s="29"/>
      <c r="E1320" s="29"/>
      <c r="F1320" s="29"/>
      <c r="G1320" s="29"/>
      <c r="H1320" s="29"/>
      <c r="I1320" s="29"/>
      <c r="J1320" s="29"/>
    </row>
    <row r="1321" spans="1:10" ht="24" customHeight="1" x14ac:dyDescent="0.2">
      <c r="A1321" s="18" t="s">
        <v>94</v>
      </c>
      <c r="B1321" s="18"/>
      <c r="C1321" s="18"/>
      <c r="D1321" s="18" t="s">
        <v>38</v>
      </c>
      <c r="E1321" s="18"/>
      <c r="F1321" s="120"/>
      <c r="G1321" s="120"/>
      <c r="H1321" s="19"/>
      <c r="I1321" s="18"/>
      <c r="J1321" s="17">
        <v>14759.94</v>
      </c>
    </row>
    <row r="1322" spans="1:10" ht="18" customHeight="1" x14ac:dyDescent="0.2">
      <c r="A1322" s="26" t="s">
        <v>93</v>
      </c>
      <c r="B1322" s="24" t="s">
        <v>467</v>
      </c>
      <c r="C1322" s="26" t="s">
        <v>466</v>
      </c>
      <c r="D1322" s="26" t="s">
        <v>1</v>
      </c>
      <c r="E1322" s="118" t="s">
        <v>486</v>
      </c>
      <c r="F1322" s="118"/>
      <c r="G1322" s="25" t="s">
        <v>465</v>
      </c>
      <c r="H1322" s="24" t="s">
        <v>464</v>
      </c>
      <c r="I1322" s="24" t="s">
        <v>463</v>
      </c>
      <c r="J1322" s="24" t="s">
        <v>2</v>
      </c>
    </row>
    <row r="1323" spans="1:10" ht="36" customHeight="1" x14ac:dyDescent="0.2">
      <c r="A1323" s="16" t="s">
        <v>485</v>
      </c>
      <c r="B1323" s="14" t="s">
        <v>92</v>
      </c>
      <c r="C1323" s="16" t="s">
        <v>25</v>
      </c>
      <c r="D1323" s="16" t="s">
        <v>91</v>
      </c>
      <c r="E1323" s="119" t="s">
        <v>504</v>
      </c>
      <c r="F1323" s="119"/>
      <c r="G1323" s="15" t="s">
        <v>34</v>
      </c>
      <c r="H1323" s="44">
        <v>1</v>
      </c>
      <c r="I1323" s="13">
        <v>4.3600000000000003</v>
      </c>
      <c r="J1323" s="13">
        <v>4.3600000000000003</v>
      </c>
    </row>
    <row r="1324" spans="1:10" ht="24" customHeight="1" x14ac:dyDescent="0.2">
      <c r="A1324" s="42" t="s">
        <v>484</v>
      </c>
      <c r="B1324" s="43" t="s">
        <v>500</v>
      </c>
      <c r="C1324" s="42" t="s">
        <v>25</v>
      </c>
      <c r="D1324" s="42" t="s">
        <v>499</v>
      </c>
      <c r="E1324" s="121" t="s">
        <v>481</v>
      </c>
      <c r="F1324" s="121"/>
      <c r="G1324" s="41" t="s">
        <v>480</v>
      </c>
      <c r="H1324" s="40">
        <v>0.03</v>
      </c>
      <c r="I1324" s="39">
        <v>16.84</v>
      </c>
      <c r="J1324" s="39">
        <v>0.5</v>
      </c>
    </row>
    <row r="1325" spans="1:10" ht="24" customHeight="1" x14ac:dyDescent="0.2">
      <c r="A1325" s="42" t="s">
        <v>484</v>
      </c>
      <c r="B1325" s="43" t="s">
        <v>498</v>
      </c>
      <c r="C1325" s="42" t="s">
        <v>25</v>
      </c>
      <c r="D1325" s="42" t="s">
        <v>497</v>
      </c>
      <c r="E1325" s="121" t="s">
        <v>481</v>
      </c>
      <c r="F1325" s="121"/>
      <c r="G1325" s="41" t="s">
        <v>480</v>
      </c>
      <c r="H1325" s="40">
        <v>0.03</v>
      </c>
      <c r="I1325" s="39">
        <v>22.23</v>
      </c>
      <c r="J1325" s="39">
        <v>0.66</v>
      </c>
    </row>
    <row r="1326" spans="1:10" ht="36" customHeight="1" x14ac:dyDescent="0.2">
      <c r="A1326" s="37" t="s">
        <v>479</v>
      </c>
      <c r="B1326" s="38" t="s">
        <v>552</v>
      </c>
      <c r="C1326" s="37" t="s">
        <v>25</v>
      </c>
      <c r="D1326" s="37" t="s">
        <v>551</v>
      </c>
      <c r="E1326" s="116" t="s">
        <v>476</v>
      </c>
      <c r="F1326" s="116"/>
      <c r="G1326" s="36" t="s">
        <v>34</v>
      </c>
      <c r="H1326" s="35">
        <v>1.19</v>
      </c>
      <c r="I1326" s="34">
        <v>2.67</v>
      </c>
      <c r="J1326" s="34">
        <v>3.17</v>
      </c>
    </row>
    <row r="1327" spans="1:10" ht="24" customHeight="1" x14ac:dyDescent="0.2">
      <c r="A1327" s="37" t="s">
        <v>479</v>
      </c>
      <c r="B1327" s="38" t="s">
        <v>548</v>
      </c>
      <c r="C1327" s="37" t="s">
        <v>25</v>
      </c>
      <c r="D1327" s="37" t="s">
        <v>547</v>
      </c>
      <c r="E1327" s="116" t="s">
        <v>476</v>
      </c>
      <c r="F1327" s="116"/>
      <c r="G1327" s="36" t="s">
        <v>66</v>
      </c>
      <c r="H1327" s="35">
        <v>8.9999999999999993E-3</v>
      </c>
      <c r="I1327" s="34">
        <v>3.36</v>
      </c>
      <c r="J1327" s="34">
        <v>0.03</v>
      </c>
    </row>
    <row r="1328" spans="1:10" x14ac:dyDescent="0.2">
      <c r="A1328" s="33"/>
      <c r="B1328" s="33"/>
      <c r="C1328" s="33"/>
      <c r="D1328" s="33"/>
      <c r="E1328" s="33" t="s">
        <v>474</v>
      </c>
      <c r="F1328" s="32">
        <v>0.44</v>
      </c>
      <c r="G1328" s="33" t="s">
        <v>473</v>
      </c>
      <c r="H1328" s="32">
        <v>0.48</v>
      </c>
      <c r="I1328" s="33" t="s">
        <v>472</v>
      </c>
      <c r="J1328" s="32">
        <v>0.92</v>
      </c>
    </row>
    <row r="1329" spans="1:10" x14ac:dyDescent="0.2">
      <c r="A1329" s="33"/>
      <c r="B1329" s="33"/>
      <c r="C1329" s="33"/>
      <c r="D1329" s="33"/>
      <c r="E1329" s="33" t="s">
        <v>471</v>
      </c>
      <c r="F1329" s="32">
        <v>0.98</v>
      </c>
      <c r="G1329" s="33"/>
      <c r="H1329" s="117" t="s">
        <v>470</v>
      </c>
      <c r="I1329" s="117"/>
      <c r="J1329" s="32">
        <v>5.34</v>
      </c>
    </row>
    <row r="1330" spans="1:10" ht="30" customHeight="1" thickBot="1" x14ac:dyDescent="0.25">
      <c r="A1330" s="10"/>
      <c r="B1330" s="10"/>
      <c r="C1330" s="10"/>
      <c r="D1330" s="10"/>
      <c r="E1330" s="10"/>
      <c r="F1330" s="10"/>
      <c r="G1330" s="10" t="s">
        <v>469</v>
      </c>
      <c r="H1330" s="31">
        <v>528.9</v>
      </c>
      <c r="I1330" s="10" t="s">
        <v>468</v>
      </c>
      <c r="J1330" s="30">
        <v>2824.33</v>
      </c>
    </row>
    <row r="1331" spans="1:10" ht="0.95" customHeight="1" thickTop="1" x14ac:dyDescent="0.2">
      <c r="A1331" s="29"/>
      <c r="B1331" s="29"/>
      <c r="C1331" s="29"/>
      <c r="D1331" s="29"/>
      <c r="E1331" s="29"/>
      <c r="F1331" s="29"/>
      <c r="G1331" s="29"/>
      <c r="H1331" s="29"/>
      <c r="I1331" s="29"/>
      <c r="J1331" s="29"/>
    </row>
    <row r="1332" spans="1:10" ht="18" customHeight="1" x14ac:dyDescent="0.2">
      <c r="A1332" s="26" t="s">
        <v>90</v>
      </c>
      <c r="B1332" s="24" t="s">
        <v>467</v>
      </c>
      <c r="C1332" s="26" t="s">
        <v>466</v>
      </c>
      <c r="D1332" s="26" t="s">
        <v>1</v>
      </c>
      <c r="E1332" s="118" t="s">
        <v>486</v>
      </c>
      <c r="F1332" s="118"/>
      <c r="G1332" s="25" t="s">
        <v>465</v>
      </c>
      <c r="H1332" s="24" t="s">
        <v>464</v>
      </c>
      <c r="I1332" s="24" t="s">
        <v>463</v>
      </c>
      <c r="J1332" s="24" t="s">
        <v>2</v>
      </c>
    </row>
    <row r="1333" spans="1:10" ht="36" customHeight="1" x14ac:dyDescent="0.2">
      <c r="A1333" s="16" t="s">
        <v>485</v>
      </c>
      <c r="B1333" s="14" t="s">
        <v>89</v>
      </c>
      <c r="C1333" s="16" t="s">
        <v>25</v>
      </c>
      <c r="D1333" s="16" t="s">
        <v>88</v>
      </c>
      <c r="E1333" s="119" t="s">
        <v>504</v>
      </c>
      <c r="F1333" s="119"/>
      <c r="G1333" s="15" t="s">
        <v>34</v>
      </c>
      <c r="H1333" s="44">
        <v>1</v>
      </c>
      <c r="I1333" s="13">
        <v>7.25</v>
      </c>
      <c r="J1333" s="13">
        <v>7.25</v>
      </c>
    </row>
    <row r="1334" spans="1:10" ht="24" customHeight="1" x14ac:dyDescent="0.2">
      <c r="A1334" s="42" t="s">
        <v>484</v>
      </c>
      <c r="B1334" s="43" t="s">
        <v>500</v>
      </c>
      <c r="C1334" s="42" t="s">
        <v>25</v>
      </c>
      <c r="D1334" s="42" t="s">
        <v>499</v>
      </c>
      <c r="E1334" s="121" t="s">
        <v>481</v>
      </c>
      <c r="F1334" s="121"/>
      <c r="G1334" s="41" t="s">
        <v>480</v>
      </c>
      <c r="H1334" s="40">
        <v>0.04</v>
      </c>
      <c r="I1334" s="39">
        <v>16.84</v>
      </c>
      <c r="J1334" s="39">
        <v>0.67</v>
      </c>
    </row>
    <row r="1335" spans="1:10" ht="24" customHeight="1" x14ac:dyDescent="0.2">
      <c r="A1335" s="42" t="s">
        <v>484</v>
      </c>
      <c r="B1335" s="43" t="s">
        <v>498</v>
      </c>
      <c r="C1335" s="42" t="s">
        <v>25</v>
      </c>
      <c r="D1335" s="42" t="s">
        <v>497</v>
      </c>
      <c r="E1335" s="121" t="s">
        <v>481</v>
      </c>
      <c r="F1335" s="121"/>
      <c r="G1335" s="41" t="s">
        <v>480</v>
      </c>
      <c r="H1335" s="40">
        <v>0.04</v>
      </c>
      <c r="I1335" s="39">
        <v>22.23</v>
      </c>
      <c r="J1335" s="39">
        <v>0.88</v>
      </c>
    </row>
    <row r="1336" spans="1:10" ht="36" customHeight="1" x14ac:dyDescent="0.2">
      <c r="A1336" s="37" t="s">
        <v>479</v>
      </c>
      <c r="B1336" s="38" t="s">
        <v>550</v>
      </c>
      <c r="C1336" s="37" t="s">
        <v>25</v>
      </c>
      <c r="D1336" s="37" t="s">
        <v>549</v>
      </c>
      <c r="E1336" s="116" t="s">
        <v>476</v>
      </c>
      <c r="F1336" s="116"/>
      <c r="G1336" s="36" t="s">
        <v>34</v>
      </c>
      <c r="H1336" s="35">
        <v>1.19</v>
      </c>
      <c r="I1336" s="34">
        <v>4.7699999999999996</v>
      </c>
      <c r="J1336" s="34">
        <v>5.67</v>
      </c>
    </row>
    <row r="1337" spans="1:10" ht="24" customHeight="1" x14ac:dyDescent="0.2">
      <c r="A1337" s="37" t="s">
        <v>479</v>
      </c>
      <c r="B1337" s="38" t="s">
        <v>548</v>
      </c>
      <c r="C1337" s="37" t="s">
        <v>25</v>
      </c>
      <c r="D1337" s="37" t="s">
        <v>547</v>
      </c>
      <c r="E1337" s="116" t="s">
        <v>476</v>
      </c>
      <c r="F1337" s="116"/>
      <c r="G1337" s="36" t="s">
        <v>66</v>
      </c>
      <c r="H1337" s="35">
        <v>8.9999999999999993E-3</v>
      </c>
      <c r="I1337" s="34">
        <v>3.36</v>
      </c>
      <c r="J1337" s="34">
        <v>0.03</v>
      </c>
    </row>
    <row r="1338" spans="1:10" x14ac:dyDescent="0.2">
      <c r="A1338" s="33"/>
      <c r="B1338" s="33"/>
      <c r="C1338" s="33"/>
      <c r="D1338" s="33"/>
      <c r="E1338" s="33" t="s">
        <v>474</v>
      </c>
      <c r="F1338" s="32">
        <v>0.57999999999999996</v>
      </c>
      <c r="G1338" s="33" t="s">
        <v>473</v>
      </c>
      <c r="H1338" s="32">
        <v>0.64</v>
      </c>
      <c r="I1338" s="33" t="s">
        <v>472</v>
      </c>
      <c r="J1338" s="32">
        <v>1.22</v>
      </c>
    </row>
    <row r="1339" spans="1:10" x14ac:dyDescent="0.2">
      <c r="A1339" s="33"/>
      <c r="B1339" s="33"/>
      <c r="C1339" s="33"/>
      <c r="D1339" s="33"/>
      <c r="E1339" s="33" t="s">
        <v>471</v>
      </c>
      <c r="F1339" s="32">
        <v>1.63</v>
      </c>
      <c r="G1339" s="33"/>
      <c r="H1339" s="117" t="s">
        <v>470</v>
      </c>
      <c r="I1339" s="117"/>
      <c r="J1339" s="32">
        <v>8.8800000000000008</v>
      </c>
    </row>
    <row r="1340" spans="1:10" ht="30" customHeight="1" thickBot="1" x14ac:dyDescent="0.25">
      <c r="A1340" s="10"/>
      <c r="B1340" s="10"/>
      <c r="C1340" s="10"/>
      <c r="D1340" s="10"/>
      <c r="E1340" s="10"/>
      <c r="F1340" s="10"/>
      <c r="G1340" s="10" t="s">
        <v>469</v>
      </c>
      <c r="H1340" s="31">
        <v>1344.1</v>
      </c>
      <c r="I1340" s="10" t="s">
        <v>468</v>
      </c>
      <c r="J1340" s="30">
        <v>11935.61</v>
      </c>
    </row>
    <row r="1341" spans="1:10" ht="0.95" customHeight="1" thickTop="1" x14ac:dyDescent="0.2">
      <c r="A1341" s="29"/>
      <c r="B1341" s="29"/>
      <c r="C1341" s="29"/>
      <c r="D1341" s="29"/>
      <c r="E1341" s="29"/>
      <c r="F1341" s="29"/>
      <c r="G1341" s="29"/>
      <c r="H1341" s="29"/>
      <c r="I1341" s="29"/>
      <c r="J1341" s="29"/>
    </row>
    <row r="1342" spans="1:10" ht="24" customHeight="1" x14ac:dyDescent="0.2">
      <c r="A1342" s="18" t="s">
        <v>87</v>
      </c>
      <c r="B1342" s="18"/>
      <c r="C1342" s="18"/>
      <c r="D1342" s="18" t="s">
        <v>86</v>
      </c>
      <c r="E1342" s="18"/>
      <c r="F1342" s="120"/>
      <c r="G1342" s="120"/>
      <c r="H1342" s="19"/>
      <c r="I1342" s="18"/>
      <c r="J1342" s="17">
        <v>9466.35</v>
      </c>
    </row>
    <row r="1343" spans="1:10" ht="18" customHeight="1" x14ac:dyDescent="0.2">
      <c r="A1343" s="26" t="s">
        <v>85</v>
      </c>
      <c r="B1343" s="24" t="s">
        <v>467</v>
      </c>
      <c r="C1343" s="26" t="s">
        <v>466</v>
      </c>
      <c r="D1343" s="26" t="s">
        <v>1</v>
      </c>
      <c r="E1343" s="118" t="s">
        <v>486</v>
      </c>
      <c r="F1343" s="118"/>
      <c r="G1343" s="25" t="s">
        <v>465</v>
      </c>
      <c r="H1343" s="24" t="s">
        <v>464</v>
      </c>
      <c r="I1343" s="24" t="s">
        <v>463</v>
      </c>
      <c r="J1343" s="24" t="s">
        <v>2</v>
      </c>
    </row>
    <row r="1344" spans="1:10" ht="24" customHeight="1" x14ac:dyDescent="0.2">
      <c r="A1344" s="16" t="s">
        <v>485</v>
      </c>
      <c r="B1344" s="14" t="s">
        <v>84</v>
      </c>
      <c r="C1344" s="16" t="s">
        <v>45</v>
      </c>
      <c r="D1344" s="16" t="s">
        <v>83</v>
      </c>
      <c r="E1344" s="119" t="s">
        <v>543</v>
      </c>
      <c r="F1344" s="119"/>
      <c r="G1344" s="15" t="s">
        <v>43</v>
      </c>
      <c r="H1344" s="44">
        <v>1</v>
      </c>
      <c r="I1344" s="13">
        <v>68.98</v>
      </c>
      <c r="J1344" s="13">
        <v>68.98</v>
      </c>
    </row>
    <row r="1345" spans="1:10" ht="24" customHeight="1" x14ac:dyDescent="0.2">
      <c r="A1345" s="42" t="s">
        <v>484</v>
      </c>
      <c r="B1345" s="43" t="s">
        <v>517</v>
      </c>
      <c r="C1345" s="42" t="s">
        <v>45</v>
      </c>
      <c r="D1345" s="42" t="s">
        <v>516</v>
      </c>
      <c r="E1345" s="121" t="s">
        <v>513</v>
      </c>
      <c r="F1345" s="121"/>
      <c r="G1345" s="41" t="s">
        <v>512</v>
      </c>
      <c r="H1345" s="40">
        <v>1</v>
      </c>
      <c r="I1345" s="39">
        <v>3.51</v>
      </c>
      <c r="J1345" s="39">
        <v>3.51</v>
      </c>
    </row>
    <row r="1346" spans="1:10" ht="24" customHeight="1" x14ac:dyDescent="0.2">
      <c r="A1346" s="42" t="s">
        <v>484</v>
      </c>
      <c r="B1346" s="43" t="s">
        <v>515</v>
      </c>
      <c r="C1346" s="42" t="s">
        <v>45</v>
      </c>
      <c r="D1346" s="42" t="s">
        <v>514</v>
      </c>
      <c r="E1346" s="121" t="s">
        <v>513</v>
      </c>
      <c r="F1346" s="121"/>
      <c r="G1346" s="41" t="s">
        <v>512</v>
      </c>
      <c r="H1346" s="40">
        <v>1</v>
      </c>
      <c r="I1346" s="39">
        <v>3.38</v>
      </c>
      <c r="J1346" s="39">
        <v>3.38</v>
      </c>
    </row>
    <row r="1347" spans="1:10" ht="24" customHeight="1" x14ac:dyDescent="0.2">
      <c r="A1347" s="37" t="s">
        <v>479</v>
      </c>
      <c r="B1347" s="38" t="s">
        <v>546</v>
      </c>
      <c r="C1347" s="37" t="s">
        <v>45</v>
      </c>
      <c r="D1347" s="37" t="s">
        <v>545</v>
      </c>
      <c r="E1347" s="116" t="s">
        <v>476</v>
      </c>
      <c r="F1347" s="116"/>
      <c r="G1347" s="36" t="s">
        <v>43</v>
      </c>
      <c r="H1347" s="35">
        <v>1</v>
      </c>
      <c r="I1347" s="34">
        <v>9.01</v>
      </c>
      <c r="J1347" s="34">
        <v>9.01</v>
      </c>
    </row>
    <row r="1348" spans="1:10" ht="24" customHeight="1" x14ac:dyDescent="0.2">
      <c r="A1348" s="37" t="s">
        <v>479</v>
      </c>
      <c r="B1348" s="38" t="s">
        <v>544</v>
      </c>
      <c r="C1348" s="37" t="s">
        <v>45</v>
      </c>
      <c r="D1348" s="37" t="s">
        <v>83</v>
      </c>
      <c r="E1348" s="116" t="s">
        <v>476</v>
      </c>
      <c r="F1348" s="116"/>
      <c r="G1348" s="36" t="s">
        <v>43</v>
      </c>
      <c r="H1348" s="35">
        <v>1</v>
      </c>
      <c r="I1348" s="34">
        <v>24.78</v>
      </c>
      <c r="J1348" s="34">
        <v>24.78</v>
      </c>
    </row>
    <row r="1349" spans="1:10" ht="24" customHeight="1" x14ac:dyDescent="0.2">
      <c r="A1349" s="37" t="s">
        <v>479</v>
      </c>
      <c r="B1349" s="38" t="s">
        <v>509</v>
      </c>
      <c r="C1349" s="37" t="s">
        <v>25</v>
      </c>
      <c r="D1349" s="37" t="s">
        <v>508</v>
      </c>
      <c r="E1349" s="116" t="s">
        <v>505</v>
      </c>
      <c r="F1349" s="116"/>
      <c r="G1349" s="36" t="s">
        <v>480</v>
      </c>
      <c r="H1349" s="35">
        <v>1</v>
      </c>
      <c r="I1349" s="34">
        <v>17.64</v>
      </c>
      <c r="J1349" s="34">
        <v>17.64</v>
      </c>
    </row>
    <row r="1350" spans="1:10" ht="24" customHeight="1" x14ac:dyDescent="0.2">
      <c r="A1350" s="37" t="s">
        <v>479</v>
      </c>
      <c r="B1350" s="38" t="s">
        <v>507</v>
      </c>
      <c r="C1350" s="37" t="s">
        <v>25</v>
      </c>
      <c r="D1350" s="37" t="s">
        <v>506</v>
      </c>
      <c r="E1350" s="116" t="s">
        <v>505</v>
      </c>
      <c r="F1350" s="116"/>
      <c r="G1350" s="36" t="s">
        <v>480</v>
      </c>
      <c r="H1350" s="35">
        <v>1</v>
      </c>
      <c r="I1350" s="34">
        <v>10.66</v>
      </c>
      <c r="J1350" s="34">
        <v>10.66</v>
      </c>
    </row>
    <row r="1351" spans="1:10" x14ac:dyDescent="0.2">
      <c r="A1351" s="33"/>
      <c r="B1351" s="33"/>
      <c r="C1351" s="33"/>
      <c r="D1351" s="33"/>
      <c r="E1351" s="33" t="s">
        <v>474</v>
      </c>
      <c r="F1351" s="32">
        <v>13.41</v>
      </c>
      <c r="G1351" s="33" t="s">
        <v>473</v>
      </c>
      <c r="H1351" s="32">
        <v>14.89</v>
      </c>
      <c r="I1351" s="33" t="s">
        <v>472</v>
      </c>
      <c r="J1351" s="32">
        <v>28.3</v>
      </c>
    </row>
    <row r="1352" spans="1:10" x14ac:dyDescent="0.2">
      <c r="A1352" s="33"/>
      <c r="B1352" s="33"/>
      <c r="C1352" s="33"/>
      <c r="D1352" s="33"/>
      <c r="E1352" s="33" t="s">
        <v>471</v>
      </c>
      <c r="F1352" s="32">
        <v>15.47</v>
      </c>
      <c r="G1352" s="33"/>
      <c r="H1352" s="117" t="s">
        <v>470</v>
      </c>
      <c r="I1352" s="117"/>
      <c r="J1352" s="32">
        <v>84.45</v>
      </c>
    </row>
    <row r="1353" spans="1:10" ht="30" customHeight="1" thickBot="1" x14ac:dyDescent="0.25">
      <c r="A1353" s="10"/>
      <c r="B1353" s="10"/>
      <c r="C1353" s="10"/>
      <c r="D1353" s="10"/>
      <c r="E1353" s="10"/>
      <c r="F1353" s="10"/>
      <c r="G1353" s="10" t="s">
        <v>469</v>
      </c>
      <c r="H1353" s="31">
        <v>11</v>
      </c>
      <c r="I1353" s="10" t="s">
        <v>468</v>
      </c>
      <c r="J1353" s="30">
        <v>928.95</v>
      </c>
    </row>
    <row r="1354" spans="1:10" ht="0.95" customHeight="1" thickTop="1" x14ac:dyDescent="0.2">
      <c r="A1354" s="29"/>
      <c r="B1354" s="29"/>
      <c r="C1354" s="29"/>
      <c r="D1354" s="29"/>
      <c r="E1354" s="29"/>
      <c r="F1354" s="29"/>
      <c r="G1354" s="29"/>
      <c r="H1354" s="29"/>
      <c r="I1354" s="29"/>
      <c r="J1354" s="29"/>
    </row>
    <row r="1355" spans="1:10" ht="18" customHeight="1" x14ac:dyDescent="0.2">
      <c r="A1355" s="26" t="s">
        <v>82</v>
      </c>
      <c r="B1355" s="24" t="s">
        <v>467</v>
      </c>
      <c r="C1355" s="26" t="s">
        <v>466</v>
      </c>
      <c r="D1355" s="26" t="s">
        <v>1</v>
      </c>
      <c r="E1355" s="118" t="s">
        <v>486</v>
      </c>
      <c r="F1355" s="118"/>
      <c r="G1355" s="25" t="s">
        <v>465</v>
      </c>
      <c r="H1355" s="24" t="s">
        <v>464</v>
      </c>
      <c r="I1355" s="24" t="s">
        <v>463</v>
      </c>
      <c r="J1355" s="24" t="s">
        <v>2</v>
      </c>
    </row>
    <row r="1356" spans="1:10" ht="24" customHeight="1" x14ac:dyDescent="0.2">
      <c r="A1356" s="16" t="s">
        <v>485</v>
      </c>
      <c r="B1356" s="14" t="s">
        <v>81</v>
      </c>
      <c r="C1356" s="16" t="s">
        <v>45</v>
      </c>
      <c r="D1356" s="16" t="s">
        <v>80</v>
      </c>
      <c r="E1356" s="119" t="s">
        <v>543</v>
      </c>
      <c r="F1356" s="119"/>
      <c r="G1356" s="15" t="s">
        <v>43</v>
      </c>
      <c r="H1356" s="44">
        <v>1</v>
      </c>
      <c r="I1356" s="13">
        <v>193.77</v>
      </c>
      <c r="J1356" s="13">
        <v>193.77</v>
      </c>
    </row>
    <row r="1357" spans="1:10" ht="24" customHeight="1" x14ac:dyDescent="0.2">
      <c r="A1357" s="42" t="s">
        <v>484</v>
      </c>
      <c r="B1357" s="43" t="s">
        <v>517</v>
      </c>
      <c r="C1357" s="42" t="s">
        <v>45</v>
      </c>
      <c r="D1357" s="42" t="s">
        <v>516</v>
      </c>
      <c r="E1357" s="121" t="s">
        <v>513</v>
      </c>
      <c r="F1357" s="121"/>
      <c r="G1357" s="41" t="s">
        <v>512</v>
      </c>
      <c r="H1357" s="40">
        <v>1.1000000000000001</v>
      </c>
      <c r="I1357" s="39">
        <v>3.51</v>
      </c>
      <c r="J1357" s="39">
        <v>3.86</v>
      </c>
    </row>
    <row r="1358" spans="1:10" ht="24" customHeight="1" x14ac:dyDescent="0.2">
      <c r="A1358" s="42" t="s">
        <v>484</v>
      </c>
      <c r="B1358" s="43" t="s">
        <v>515</v>
      </c>
      <c r="C1358" s="42" t="s">
        <v>45</v>
      </c>
      <c r="D1358" s="42" t="s">
        <v>514</v>
      </c>
      <c r="E1358" s="121" t="s">
        <v>513</v>
      </c>
      <c r="F1358" s="121"/>
      <c r="G1358" s="41" t="s">
        <v>512</v>
      </c>
      <c r="H1358" s="40">
        <v>1.1000000000000001</v>
      </c>
      <c r="I1358" s="39">
        <v>3.38</v>
      </c>
      <c r="J1358" s="39">
        <v>3.71</v>
      </c>
    </row>
    <row r="1359" spans="1:10" ht="24" customHeight="1" x14ac:dyDescent="0.2">
      <c r="A1359" s="37" t="s">
        <v>479</v>
      </c>
      <c r="B1359" s="38" t="s">
        <v>542</v>
      </c>
      <c r="C1359" s="37" t="s">
        <v>45</v>
      </c>
      <c r="D1359" s="37" t="s">
        <v>541</v>
      </c>
      <c r="E1359" s="116" t="s">
        <v>476</v>
      </c>
      <c r="F1359" s="116"/>
      <c r="G1359" s="36" t="s">
        <v>43</v>
      </c>
      <c r="H1359" s="35">
        <v>1</v>
      </c>
      <c r="I1359" s="34">
        <v>23.65</v>
      </c>
      <c r="J1359" s="34">
        <v>23.65</v>
      </c>
    </row>
    <row r="1360" spans="1:10" ht="24" customHeight="1" x14ac:dyDescent="0.2">
      <c r="A1360" s="37" t="s">
        <v>479</v>
      </c>
      <c r="B1360" s="38" t="s">
        <v>540</v>
      </c>
      <c r="C1360" s="37" t="s">
        <v>45</v>
      </c>
      <c r="D1360" s="37" t="s">
        <v>539</v>
      </c>
      <c r="E1360" s="116" t="s">
        <v>476</v>
      </c>
      <c r="F1360" s="116"/>
      <c r="G1360" s="36" t="s">
        <v>43</v>
      </c>
      <c r="H1360" s="35">
        <v>1</v>
      </c>
      <c r="I1360" s="34">
        <v>111.63</v>
      </c>
      <c r="J1360" s="34">
        <v>111.63</v>
      </c>
    </row>
    <row r="1361" spans="1:10" ht="24" customHeight="1" x14ac:dyDescent="0.2">
      <c r="A1361" s="37" t="s">
        <v>479</v>
      </c>
      <c r="B1361" s="38" t="s">
        <v>509</v>
      </c>
      <c r="C1361" s="37" t="s">
        <v>25</v>
      </c>
      <c r="D1361" s="37" t="s">
        <v>508</v>
      </c>
      <c r="E1361" s="116" t="s">
        <v>505</v>
      </c>
      <c r="F1361" s="116"/>
      <c r="G1361" s="36" t="s">
        <v>480</v>
      </c>
      <c r="H1361" s="35">
        <v>1.1000000000000001</v>
      </c>
      <c r="I1361" s="34">
        <v>17.64</v>
      </c>
      <c r="J1361" s="34">
        <v>19.399999999999999</v>
      </c>
    </row>
    <row r="1362" spans="1:10" ht="24" customHeight="1" x14ac:dyDescent="0.2">
      <c r="A1362" s="37" t="s">
        <v>479</v>
      </c>
      <c r="B1362" s="38" t="s">
        <v>538</v>
      </c>
      <c r="C1362" s="37" t="s">
        <v>25</v>
      </c>
      <c r="D1362" s="37" t="s">
        <v>537</v>
      </c>
      <c r="E1362" s="116" t="s">
        <v>476</v>
      </c>
      <c r="F1362" s="116"/>
      <c r="G1362" s="36" t="s">
        <v>66</v>
      </c>
      <c r="H1362" s="35">
        <v>2</v>
      </c>
      <c r="I1362" s="34">
        <v>9.9</v>
      </c>
      <c r="J1362" s="34">
        <v>19.8</v>
      </c>
    </row>
    <row r="1363" spans="1:10" ht="24" customHeight="1" x14ac:dyDescent="0.2">
      <c r="A1363" s="37" t="s">
        <v>479</v>
      </c>
      <c r="B1363" s="38" t="s">
        <v>507</v>
      </c>
      <c r="C1363" s="37" t="s">
        <v>25</v>
      </c>
      <c r="D1363" s="37" t="s">
        <v>506</v>
      </c>
      <c r="E1363" s="116" t="s">
        <v>505</v>
      </c>
      <c r="F1363" s="116"/>
      <c r="G1363" s="36" t="s">
        <v>480</v>
      </c>
      <c r="H1363" s="35">
        <v>1.1000000000000001</v>
      </c>
      <c r="I1363" s="34">
        <v>10.66</v>
      </c>
      <c r="J1363" s="34">
        <v>11.72</v>
      </c>
    </row>
    <row r="1364" spans="1:10" x14ac:dyDescent="0.2">
      <c r="A1364" s="33"/>
      <c r="B1364" s="33"/>
      <c r="C1364" s="33"/>
      <c r="D1364" s="33"/>
      <c r="E1364" s="33" t="s">
        <v>474</v>
      </c>
      <c r="F1364" s="32">
        <v>14.74</v>
      </c>
      <c r="G1364" s="33" t="s">
        <v>473</v>
      </c>
      <c r="H1364" s="32">
        <v>16.38</v>
      </c>
      <c r="I1364" s="33" t="s">
        <v>472</v>
      </c>
      <c r="J1364" s="32">
        <v>31.12</v>
      </c>
    </row>
    <row r="1365" spans="1:10" x14ac:dyDescent="0.2">
      <c r="A1365" s="33"/>
      <c r="B1365" s="33"/>
      <c r="C1365" s="33"/>
      <c r="D1365" s="33"/>
      <c r="E1365" s="33" t="s">
        <v>471</v>
      </c>
      <c r="F1365" s="32">
        <v>43.38</v>
      </c>
      <c r="G1365" s="33"/>
      <c r="H1365" s="117" t="s">
        <v>470</v>
      </c>
      <c r="I1365" s="117"/>
      <c r="J1365" s="32">
        <v>237.15</v>
      </c>
    </row>
    <row r="1366" spans="1:10" ht="30" customHeight="1" thickBot="1" x14ac:dyDescent="0.25">
      <c r="A1366" s="10"/>
      <c r="B1366" s="10"/>
      <c r="C1366" s="10"/>
      <c r="D1366" s="10"/>
      <c r="E1366" s="10"/>
      <c r="F1366" s="10"/>
      <c r="G1366" s="10" t="s">
        <v>469</v>
      </c>
      <c r="H1366" s="31">
        <v>36</v>
      </c>
      <c r="I1366" s="10" t="s">
        <v>468</v>
      </c>
      <c r="J1366" s="30">
        <v>8537.4</v>
      </c>
    </row>
    <row r="1367" spans="1:10" ht="0.95" customHeight="1" thickTop="1" x14ac:dyDescent="0.2">
      <c r="A1367" s="29"/>
      <c r="B1367" s="29"/>
      <c r="C1367" s="29"/>
      <c r="D1367" s="29"/>
      <c r="E1367" s="29"/>
      <c r="F1367" s="29"/>
      <c r="G1367" s="29"/>
      <c r="H1367" s="29"/>
      <c r="I1367" s="29"/>
      <c r="J1367" s="29"/>
    </row>
    <row r="1368" spans="1:10" ht="24" customHeight="1" x14ac:dyDescent="0.2">
      <c r="A1368" s="18" t="s">
        <v>14</v>
      </c>
      <c r="B1368" s="18"/>
      <c r="C1368" s="18"/>
      <c r="D1368" s="18" t="s">
        <v>15</v>
      </c>
      <c r="E1368" s="18"/>
      <c r="F1368" s="120"/>
      <c r="G1368" s="120"/>
      <c r="H1368" s="19"/>
      <c r="I1368" s="18"/>
      <c r="J1368" s="17">
        <v>8356.14</v>
      </c>
    </row>
    <row r="1369" spans="1:10" ht="24" customHeight="1" x14ac:dyDescent="0.2">
      <c r="A1369" s="18" t="s">
        <v>79</v>
      </c>
      <c r="B1369" s="18"/>
      <c r="C1369" s="18"/>
      <c r="D1369" s="18" t="s">
        <v>78</v>
      </c>
      <c r="E1369" s="18"/>
      <c r="F1369" s="120"/>
      <c r="G1369" s="120"/>
      <c r="H1369" s="19"/>
      <c r="I1369" s="18"/>
      <c r="J1369" s="17">
        <v>890.56</v>
      </c>
    </row>
    <row r="1370" spans="1:10" ht="18" customHeight="1" x14ac:dyDescent="0.2">
      <c r="A1370" s="26" t="s">
        <v>77</v>
      </c>
      <c r="B1370" s="24" t="s">
        <v>467</v>
      </c>
      <c r="C1370" s="26" t="s">
        <v>466</v>
      </c>
      <c r="D1370" s="26" t="s">
        <v>1</v>
      </c>
      <c r="E1370" s="118" t="s">
        <v>486</v>
      </c>
      <c r="F1370" s="118"/>
      <c r="G1370" s="25" t="s">
        <v>465</v>
      </c>
      <c r="H1370" s="24" t="s">
        <v>464</v>
      </c>
      <c r="I1370" s="24" t="s">
        <v>463</v>
      </c>
      <c r="J1370" s="24" t="s">
        <v>2</v>
      </c>
    </row>
    <row r="1371" spans="1:10" ht="24" customHeight="1" x14ac:dyDescent="0.2">
      <c r="A1371" s="16" t="s">
        <v>485</v>
      </c>
      <c r="B1371" s="14" t="s">
        <v>76</v>
      </c>
      <c r="C1371" s="16" t="s">
        <v>45</v>
      </c>
      <c r="D1371" s="16" t="s">
        <v>75</v>
      </c>
      <c r="E1371" s="119" t="s">
        <v>524</v>
      </c>
      <c r="F1371" s="119"/>
      <c r="G1371" s="15" t="s">
        <v>43</v>
      </c>
      <c r="H1371" s="44">
        <v>1</v>
      </c>
      <c r="I1371" s="13">
        <v>727.7</v>
      </c>
      <c r="J1371" s="13">
        <v>727.7</v>
      </c>
    </row>
    <row r="1372" spans="1:10" ht="24" customHeight="1" x14ac:dyDescent="0.2">
      <c r="A1372" s="42" t="s">
        <v>484</v>
      </c>
      <c r="B1372" s="43" t="s">
        <v>517</v>
      </c>
      <c r="C1372" s="42" t="s">
        <v>45</v>
      </c>
      <c r="D1372" s="42" t="s">
        <v>516</v>
      </c>
      <c r="E1372" s="121" t="s">
        <v>513</v>
      </c>
      <c r="F1372" s="121"/>
      <c r="G1372" s="41" t="s">
        <v>512</v>
      </c>
      <c r="H1372" s="40">
        <v>2</v>
      </c>
      <c r="I1372" s="39">
        <v>3.51</v>
      </c>
      <c r="J1372" s="39">
        <v>7.02</v>
      </c>
    </row>
    <row r="1373" spans="1:10" ht="24" customHeight="1" x14ac:dyDescent="0.2">
      <c r="A1373" s="42" t="s">
        <v>484</v>
      </c>
      <c r="B1373" s="43" t="s">
        <v>536</v>
      </c>
      <c r="C1373" s="42" t="s">
        <v>45</v>
      </c>
      <c r="D1373" s="42" t="s">
        <v>535</v>
      </c>
      <c r="E1373" s="121" t="s">
        <v>513</v>
      </c>
      <c r="F1373" s="121"/>
      <c r="G1373" s="41" t="s">
        <v>512</v>
      </c>
      <c r="H1373" s="40">
        <v>2</v>
      </c>
      <c r="I1373" s="39">
        <v>3.38</v>
      </c>
      <c r="J1373" s="39">
        <v>6.76</v>
      </c>
    </row>
    <row r="1374" spans="1:10" ht="24" customHeight="1" x14ac:dyDescent="0.2">
      <c r="A1374" s="37" t="s">
        <v>479</v>
      </c>
      <c r="B1374" s="38" t="s">
        <v>534</v>
      </c>
      <c r="C1374" s="37" t="s">
        <v>45</v>
      </c>
      <c r="D1374" s="37" t="s">
        <v>533</v>
      </c>
      <c r="E1374" s="116" t="s">
        <v>505</v>
      </c>
      <c r="F1374" s="116"/>
      <c r="G1374" s="36" t="s">
        <v>512</v>
      </c>
      <c r="H1374" s="35">
        <v>2</v>
      </c>
      <c r="I1374" s="34">
        <v>13.993278</v>
      </c>
      <c r="J1374" s="34">
        <v>27.98</v>
      </c>
    </row>
    <row r="1375" spans="1:10" ht="24" customHeight="1" x14ac:dyDescent="0.2">
      <c r="A1375" s="37" t="s">
        <v>479</v>
      </c>
      <c r="B1375" s="38" t="s">
        <v>532</v>
      </c>
      <c r="C1375" s="37" t="s">
        <v>45</v>
      </c>
      <c r="D1375" s="37" t="s">
        <v>531</v>
      </c>
      <c r="E1375" s="116" t="s">
        <v>476</v>
      </c>
      <c r="F1375" s="116"/>
      <c r="G1375" s="36" t="s">
        <v>43</v>
      </c>
      <c r="H1375" s="35">
        <v>1</v>
      </c>
      <c r="I1375" s="34">
        <v>664.62</v>
      </c>
      <c r="J1375" s="34">
        <v>664.62</v>
      </c>
    </row>
    <row r="1376" spans="1:10" ht="24" customHeight="1" x14ac:dyDescent="0.2">
      <c r="A1376" s="37" t="s">
        <v>479</v>
      </c>
      <c r="B1376" s="38" t="s">
        <v>507</v>
      </c>
      <c r="C1376" s="37" t="s">
        <v>25</v>
      </c>
      <c r="D1376" s="37" t="s">
        <v>506</v>
      </c>
      <c r="E1376" s="116" t="s">
        <v>505</v>
      </c>
      <c r="F1376" s="116"/>
      <c r="G1376" s="36" t="s">
        <v>480</v>
      </c>
      <c r="H1376" s="35">
        <v>2</v>
      </c>
      <c r="I1376" s="34">
        <v>10.66</v>
      </c>
      <c r="J1376" s="34">
        <v>21.32</v>
      </c>
    </row>
    <row r="1377" spans="1:10" x14ac:dyDescent="0.2">
      <c r="A1377" s="33"/>
      <c r="B1377" s="33"/>
      <c r="C1377" s="33"/>
      <c r="D1377" s="33"/>
      <c r="E1377" s="33" t="s">
        <v>474</v>
      </c>
      <c r="F1377" s="32">
        <v>23.36</v>
      </c>
      <c r="G1377" s="33" t="s">
        <v>473</v>
      </c>
      <c r="H1377" s="32">
        <v>25.94</v>
      </c>
      <c r="I1377" s="33" t="s">
        <v>472</v>
      </c>
      <c r="J1377" s="32">
        <v>49.3</v>
      </c>
    </row>
    <row r="1378" spans="1:10" x14ac:dyDescent="0.2">
      <c r="A1378" s="33"/>
      <c r="B1378" s="33"/>
      <c r="C1378" s="33"/>
      <c r="D1378" s="33"/>
      <c r="E1378" s="33" t="s">
        <v>471</v>
      </c>
      <c r="F1378" s="32">
        <v>162.86000000000001</v>
      </c>
      <c r="G1378" s="33"/>
      <c r="H1378" s="117" t="s">
        <v>470</v>
      </c>
      <c r="I1378" s="117"/>
      <c r="J1378" s="32">
        <v>890.56</v>
      </c>
    </row>
    <row r="1379" spans="1:10" ht="30" customHeight="1" thickBot="1" x14ac:dyDescent="0.25">
      <c r="A1379" s="10"/>
      <c r="B1379" s="10"/>
      <c r="C1379" s="10"/>
      <c r="D1379" s="10"/>
      <c r="E1379" s="10"/>
      <c r="F1379" s="10"/>
      <c r="G1379" s="10" t="s">
        <v>469</v>
      </c>
      <c r="H1379" s="31">
        <v>1</v>
      </c>
      <c r="I1379" s="10" t="s">
        <v>468</v>
      </c>
      <c r="J1379" s="30">
        <v>890.56</v>
      </c>
    </row>
    <row r="1380" spans="1:10" ht="0.95" customHeight="1" thickTop="1" x14ac:dyDescent="0.2">
      <c r="A1380" s="29"/>
      <c r="B1380" s="29"/>
      <c r="C1380" s="29"/>
      <c r="D1380" s="29"/>
      <c r="E1380" s="29"/>
      <c r="F1380" s="29"/>
      <c r="G1380" s="29"/>
      <c r="H1380" s="29"/>
      <c r="I1380" s="29"/>
      <c r="J1380" s="29"/>
    </row>
    <row r="1381" spans="1:10" ht="24" customHeight="1" x14ac:dyDescent="0.2">
      <c r="A1381" s="18" t="s">
        <v>74</v>
      </c>
      <c r="B1381" s="18"/>
      <c r="C1381" s="18"/>
      <c r="D1381" s="18" t="s">
        <v>73</v>
      </c>
      <c r="E1381" s="18"/>
      <c r="F1381" s="120"/>
      <c r="G1381" s="120"/>
      <c r="H1381" s="19"/>
      <c r="I1381" s="18"/>
      <c r="J1381" s="17">
        <v>1589.81</v>
      </c>
    </row>
    <row r="1382" spans="1:10" ht="18" customHeight="1" x14ac:dyDescent="0.2">
      <c r="A1382" s="26" t="s">
        <v>72</v>
      </c>
      <c r="B1382" s="24" t="s">
        <v>467</v>
      </c>
      <c r="C1382" s="26" t="s">
        <v>466</v>
      </c>
      <c r="D1382" s="26" t="s">
        <v>1</v>
      </c>
      <c r="E1382" s="118" t="s">
        <v>486</v>
      </c>
      <c r="F1382" s="118"/>
      <c r="G1382" s="25" t="s">
        <v>465</v>
      </c>
      <c r="H1382" s="24" t="s">
        <v>464</v>
      </c>
      <c r="I1382" s="24" t="s">
        <v>463</v>
      </c>
      <c r="J1382" s="24" t="s">
        <v>2</v>
      </c>
    </row>
    <row r="1383" spans="1:10" ht="24" customHeight="1" x14ac:dyDescent="0.2">
      <c r="A1383" s="16" t="s">
        <v>485</v>
      </c>
      <c r="B1383" s="14" t="s">
        <v>71</v>
      </c>
      <c r="C1383" s="16" t="s">
        <v>25</v>
      </c>
      <c r="D1383" s="16" t="s">
        <v>70</v>
      </c>
      <c r="E1383" s="119" t="s">
        <v>501</v>
      </c>
      <c r="F1383" s="119"/>
      <c r="G1383" s="15" t="s">
        <v>66</v>
      </c>
      <c r="H1383" s="44">
        <v>1</v>
      </c>
      <c r="I1383" s="13">
        <v>33.380000000000003</v>
      </c>
      <c r="J1383" s="13">
        <v>33.380000000000003</v>
      </c>
    </row>
    <row r="1384" spans="1:10" ht="24" customHeight="1" x14ac:dyDescent="0.2">
      <c r="A1384" s="42" t="s">
        <v>484</v>
      </c>
      <c r="B1384" s="43" t="s">
        <v>498</v>
      </c>
      <c r="C1384" s="42" t="s">
        <v>25</v>
      </c>
      <c r="D1384" s="42" t="s">
        <v>497</v>
      </c>
      <c r="E1384" s="121" t="s">
        <v>481</v>
      </c>
      <c r="F1384" s="121"/>
      <c r="G1384" s="41" t="s">
        <v>480</v>
      </c>
      <c r="H1384" s="40">
        <v>0.20619999999999999</v>
      </c>
      <c r="I1384" s="39">
        <v>22.23</v>
      </c>
      <c r="J1384" s="39">
        <v>4.58</v>
      </c>
    </row>
    <row r="1385" spans="1:10" ht="24" customHeight="1" x14ac:dyDescent="0.2">
      <c r="A1385" s="42" t="s">
        <v>484</v>
      </c>
      <c r="B1385" s="43" t="s">
        <v>500</v>
      </c>
      <c r="C1385" s="42" t="s">
        <v>25</v>
      </c>
      <c r="D1385" s="42" t="s">
        <v>499</v>
      </c>
      <c r="E1385" s="121" t="s">
        <v>481</v>
      </c>
      <c r="F1385" s="121"/>
      <c r="G1385" s="41" t="s">
        <v>480</v>
      </c>
      <c r="H1385" s="40">
        <v>0.20619999999999999</v>
      </c>
      <c r="I1385" s="39">
        <v>16.84</v>
      </c>
      <c r="J1385" s="39">
        <v>3.47</v>
      </c>
    </row>
    <row r="1386" spans="1:10" ht="24" customHeight="1" x14ac:dyDescent="0.2">
      <c r="A1386" s="37" t="s">
        <v>479</v>
      </c>
      <c r="B1386" s="38" t="s">
        <v>530</v>
      </c>
      <c r="C1386" s="37" t="s">
        <v>25</v>
      </c>
      <c r="D1386" s="37" t="s">
        <v>529</v>
      </c>
      <c r="E1386" s="116" t="s">
        <v>476</v>
      </c>
      <c r="F1386" s="116"/>
      <c r="G1386" s="36" t="s">
        <v>66</v>
      </c>
      <c r="H1386" s="35">
        <v>1</v>
      </c>
      <c r="I1386" s="34">
        <v>25.33</v>
      </c>
      <c r="J1386" s="34">
        <v>25.33</v>
      </c>
    </row>
    <row r="1387" spans="1:10" x14ac:dyDescent="0.2">
      <c r="A1387" s="33"/>
      <c r="B1387" s="33"/>
      <c r="C1387" s="33"/>
      <c r="D1387" s="33"/>
      <c r="E1387" s="33" t="s">
        <v>474</v>
      </c>
      <c r="F1387" s="32">
        <v>3.01</v>
      </c>
      <c r="G1387" s="33" t="s">
        <v>473</v>
      </c>
      <c r="H1387" s="32">
        <v>3.34</v>
      </c>
      <c r="I1387" s="33" t="s">
        <v>472</v>
      </c>
      <c r="J1387" s="32">
        <v>6.35</v>
      </c>
    </row>
    <row r="1388" spans="1:10" x14ac:dyDescent="0.2">
      <c r="A1388" s="33"/>
      <c r="B1388" s="33"/>
      <c r="C1388" s="33"/>
      <c r="D1388" s="33"/>
      <c r="E1388" s="33" t="s">
        <v>471</v>
      </c>
      <c r="F1388" s="32">
        <v>7.47</v>
      </c>
      <c r="G1388" s="33"/>
      <c r="H1388" s="117" t="s">
        <v>470</v>
      </c>
      <c r="I1388" s="117"/>
      <c r="J1388" s="32">
        <v>40.85</v>
      </c>
    </row>
    <row r="1389" spans="1:10" ht="30" customHeight="1" thickBot="1" x14ac:dyDescent="0.25">
      <c r="A1389" s="10"/>
      <c r="B1389" s="10"/>
      <c r="C1389" s="10"/>
      <c r="D1389" s="10"/>
      <c r="E1389" s="10"/>
      <c r="F1389" s="10"/>
      <c r="G1389" s="10" t="s">
        <v>469</v>
      </c>
      <c r="H1389" s="31">
        <v>1</v>
      </c>
      <c r="I1389" s="10" t="s">
        <v>468</v>
      </c>
      <c r="J1389" s="30">
        <v>40.85</v>
      </c>
    </row>
    <row r="1390" spans="1:10" ht="0.95" customHeight="1" thickTop="1" x14ac:dyDescent="0.2">
      <c r="A1390" s="29"/>
      <c r="B1390" s="29"/>
      <c r="C1390" s="29"/>
      <c r="D1390" s="29"/>
      <c r="E1390" s="29"/>
      <c r="F1390" s="29"/>
      <c r="G1390" s="29"/>
      <c r="H1390" s="29"/>
      <c r="I1390" s="29"/>
      <c r="J1390" s="29"/>
    </row>
    <row r="1391" spans="1:10" ht="18" customHeight="1" x14ac:dyDescent="0.2">
      <c r="A1391" s="26" t="s">
        <v>69</v>
      </c>
      <c r="B1391" s="24" t="s">
        <v>467</v>
      </c>
      <c r="C1391" s="26" t="s">
        <v>466</v>
      </c>
      <c r="D1391" s="26" t="s">
        <v>1</v>
      </c>
      <c r="E1391" s="118" t="s">
        <v>486</v>
      </c>
      <c r="F1391" s="118"/>
      <c r="G1391" s="25" t="s">
        <v>465</v>
      </c>
      <c r="H1391" s="24" t="s">
        <v>464</v>
      </c>
      <c r="I1391" s="24" t="s">
        <v>463</v>
      </c>
      <c r="J1391" s="24" t="s">
        <v>2</v>
      </c>
    </row>
    <row r="1392" spans="1:10" ht="24" customHeight="1" x14ac:dyDescent="0.2">
      <c r="A1392" s="16" t="s">
        <v>485</v>
      </c>
      <c r="B1392" s="14" t="s">
        <v>68</v>
      </c>
      <c r="C1392" s="16" t="s">
        <v>25</v>
      </c>
      <c r="D1392" s="16" t="s">
        <v>67</v>
      </c>
      <c r="E1392" s="119" t="s">
        <v>501</v>
      </c>
      <c r="F1392" s="119"/>
      <c r="G1392" s="15" t="s">
        <v>66</v>
      </c>
      <c r="H1392" s="44">
        <v>1</v>
      </c>
      <c r="I1392" s="13">
        <v>52.74</v>
      </c>
      <c r="J1392" s="13">
        <v>52.74</v>
      </c>
    </row>
    <row r="1393" spans="1:10" ht="24" customHeight="1" x14ac:dyDescent="0.2">
      <c r="A1393" s="42" t="s">
        <v>484</v>
      </c>
      <c r="B1393" s="43" t="s">
        <v>500</v>
      </c>
      <c r="C1393" s="42" t="s">
        <v>25</v>
      </c>
      <c r="D1393" s="42" t="s">
        <v>499</v>
      </c>
      <c r="E1393" s="121" t="s">
        <v>481</v>
      </c>
      <c r="F1393" s="121"/>
      <c r="G1393" s="41" t="s">
        <v>480</v>
      </c>
      <c r="H1393" s="40">
        <v>0.20619999999999999</v>
      </c>
      <c r="I1393" s="39">
        <v>16.84</v>
      </c>
      <c r="J1393" s="39">
        <v>3.47</v>
      </c>
    </row>
    <row r="1394" spans="1:10" ht="24" customHeight="1" x14ac:dyDescent="0.2">
      <c r="A1394" s="42" t="s">
        <v>484</v>
      </c>
      <c r="B1394" s="43" t="s">
        <v>498</v>
      </c>
      <c r="C1394" s="42" t="s">
        <v>25</v>
      </c>
      <c r="D1394" s="42" t="s">
        <v>497</v>
      </c>
      <c r="E1394" s="121" t="s">
        <v>481</v>
      </c>
      <c r="F1394" s="121"/>
      <c r="G1394" s="41" t="s">
        <v>480</v>
      </c>
      <c r="H1394" s="40">
        <v>0.20619999999999999</v>
      </c>
      <c r="I1394" s="39">
        <v>22.23</v>
      </c>
      <c r="J1394" s="39">
        <v>4.58</v>
      </c>
    </row>
    <row r="1395" spans="1:10" ht="24" customHeight="1" x14ac:dyDescent="0.2">
      <c r="A1395" s="37" t="s">
        <v>479</v>
      </c>
      <c r="B1395" s="38" t="s">
        <v>528</v>
      </c>
      <c r="C1395" s="37" t="s">
        <v>25</v>
      </c>
      <c r="D1395" s="37" t="s">
        <v>527</v>
      </c>
      <c r="E1395" s="116" t="s">
        <v>476</v>
      </c>
      <c r="F1395" s="116"/>
      <c r="G1395" s="36" t="s">
        <v>66</v>
      </c>
      <c r="H1395" s="35">
        <v>1</v>
      </c>
      <c r="I1395" s="34">
        <v>44.69</v>
      </c>
      <c r="J1395" s="34">
        <v>44.69</v>
      </c>
    </row>
    <row r="1396" spans="1:10" x14ac:dyDescent="0.2">
      <c r="A1396" s="33"/>
      <c r="B1396" s="33"/>
      <c r="C1396" s="33"/>
      <c r="D1396" s="33"/>
      <c r="E1396" s="33" t="s">
        <v>474</v>
      </c>
      <c r="F1396" s="32">
        <v>3.01</v>
      </c>
      <c r="G1396" s="33" t="s">
        <v>473</v>
      </c>
      <c r="H1396" s="32">
        <v>3.34</v>
      </c>
      <c r="I1396" s="33" t="s">
        <v>472</v>
      </c>
      <c r="J1396" s="32">
        <v>6.35</v>
      </c>
    </row>
    <row r="1397" spans="1:10" x14ac:dyDescent="0.2">
      <c r="A1397" s="33"/>
      <c r="B1397" s="33"/>
      <c r="C1397" s="33"/>
      <c r="D1397" s="33"/>
      <c r="E1397" s="33" t="s">
        <v>471</v>
      </c>
      <c r="F1397" s="32">
        <v>11.8</v>
      </c>
      <c r="G1397" s="33"/>
      <c r="H1397" s="117" t="s">
        <v>470</v>
      </c>
      <c r="I1397" s="117"/>
      <c r="J1397" s="32">
        <v>64.540000000000006</v>
      </c>
    </row>
    <row r="1398" spans="1:10" ht="30" customHeight="1" thickBot="1" x14ac:dyDescent="0.25">
      <c r="A1398" s="10"/>
      <c r="B1398" s="10"/>
      <c r="C1398" s="10"/>
      <c r="D1398" s="10"/>
      <c r="E1398" s="10"/>
      <c r="F1398" s="10"/>
      <c r="G1398" s="10" t="s">
        <v>469</v>
      </c>
      <c r="H1398" s="31">
        <v>24</v>
      </c>
      <c r="I1398" s="10" t="s">
        <v>468</v>
      </c>
      <c r="J1398" s="30">
        <v>1548.96</v>
      </c>
    </row>
    <row r="1399" spans="1:10" ht="0.95" customHeight="1" thickTop="1" x14ac:dyDescent="0.2">
      <c r="A1399" s="29"/>
      <c r="B1399" s="29"/>
      <c r="C1399" s="29"/>
      <c r="D1399" s="29"/>
      <c r="E1399" s="29"/>
      <c r="F1399" s="29"/>
      <c r="G1399" s="29"/>
      <c r="H1399" s="29"/>
      <c r="I1399" s="29"/>
      <c r="J1399" s="29"/>
    </row>
    <row r="1400" spans="1:10" ht="24" customHeight="1" x14ac:dyDescent="0.2">
      <c r="A1400" s="18" t="s">
        <v>65</v>
      </c>
      <c r="B1400" s="18"/>
      <c r="C1400" s="18"/>
      <c r="D1400" s="18" t="s">
        <v>64</v>
      </c>
      <c r="E1400" s="18"/>
      <c r="F1400" s="120"/>
      <c r="G1400" s="120"/>
      <c r="H1400" s="19"/>
      <c r="I1400" s="18"/>
      <c r="J1400" s="17">
        <v>3691.23</v>
      </c>
    </row>
    <row r="1401" spans="1:10" ht="18" customHeight="1" x14ac:dyDescent="0.2">
      <c r="A1401" s="26" t="s">
        <v>63</v>
      </c>
      <c r="B1401" s="24" t="s">
        <v>467</v>
      </c>
      <c r="C1401" s="26" t="s">
        <v>466</v>
      </c>
      <c r="D1401" s="26" t="s">
        <v>1</v>
      </c>
      <c r="E1401" s="118" t="s">
        <v>486</v>
      </c>
      <c r="F1401" s="118"/>
      <c r="G1401" s="25" t="s">
        <v>465</v>
      </c>
      <c r="H1401" s="24" t="s">
        <v>464</v>
      </c>
      <c r="I1401" s="24" t="s">
        <v>463</v>
      </c>
      <c r="J1401" s="24" t="s">
        <v>2</v>
      </c>
    </row>
    <row r="1402" spans="1:10" ht="24" customHeight="1" x14ac:dyDescent="0.2">
      <c r="A1402" s="16" t="s">
        <v>485</v>
      </c>
      <c r="B1402" s="14" t="s">
        <v>62</v>
      </c>
      <c r="C1402" s="16" t="s">
        <v>45</v>
      </c>
      <c r="D1402" s="16" t="s">
        <v>61</v>
      </c>
      <c r="E1402" s="119" t="s">
        <v>524</v>
      </c>
      <c r="F1402" s="119"/>
      <c r="G1402" s="15" t="s">
        <v>60</v>
      </c>
      <c r="H1402" s="44">
        <v>1</v>
      </c>
      <c r="I1402" s="13">
        <v>39.090000000000003</v>
      </c>
      <c r="J1402" s="13">
        <v>39.090000000000003</v>
      </c>
    </row>
    <row r="1403" spans="1:10" ht="24" customHeight="1" x14ac:dyDescent="0.2">
      <c r="A1403" s="42" t="s">
        <v>484</v>
      </c>
      <c r="B1403" s="43" t="s">
        <v>517</v>
      </c>
      <c r="C1403" s="42" t="s">
        <v>45</v>
      </c>
      <c r="D1403" s="42" t="s">
        <v>516</v>
      </c>
      <c r="E1403" s="121" t="s">
        <v>513</v>
      </c>
      <c r="F1403" s="121"/>
      <c r="G1403" s="41" t="s">
        <v>512</v>
      </c>
      <c r="H1403" s="40">
        <v>0.4</v>
      </c>
      <c r="I1403" s="39">
        <v>3.51</v>
      </c>
      <c r="J1403" s="39">
        <v>1.4</v>
      </c>
    </row>
    <row r="1404" spans="1:10" ht="24" customHeight="1" x14ac:dyDescent="0.2">
      <c r="A1404" s="42" t="s">
        <v>484</v>
      </c>
      <c r="B1404" s="43" t="s">
        <v>515</v>
      </c>
      <c r="C1404" s="42" t="s">
        <v>45</v>
      </c>
      <c r="D1404" s="42" t="s">
        <v>514</v>
      </c>
      <c r="E1404" s="121" t="s">
        <v>513</v>
      </c>
      <c r="F1404" s="121"/>
      <c r="G1404" s="41" t="s">
        <v>512</v>
      </c>
      <c r="H1404" s="40">
        <v>0.4</v>
      </c>
      <c r="I1404" s="39">
        <v>3.38</v>
      </c>
      <c r="J1404" s="39">
        <v>1.35</v>
      </c>
    </row>
    <row r="1405" spans="1:10" ht="36" customHeight="1" x14ac:dyDescent="0.2">
      <c r="A1405" s="37" t="s">
        <v>479</v>
      </c>
      <c r="B1405" s="38" t="s">
        <v>526</v>
      </c>
      <c r="C1405" s="37" t="s">
        <v>45</v>
      </c>
      <c r="D1405" s="37" t="s">
        <v>525</v>
      </c>
      <c r="E1405" s="116" t="s">
        <v>476</v>
      </c>
      <c r="F1405" s="116"/>
      <c r="G1405" s="36" t="s">
        <v>60</v>
      </c>
      <c r="H1405" s="35">
        <v>1</v>
      </c>
      <c r="I1405" s="34">
        <v>25.03</v>
      </c>
      <c r="J1405" s="34">
        <v>25.03</v>
      </c>
    </row>
    <row r="1406" spans="1:10" ht="24" customHeight="1" x14ac:dyDescent="0.2">
      <c r="A1406" s="37" t="s">
        <v>479</v>
      </c>
      <c r="B1406" s="38" t="s">
        <v>509</v>
      </c>
      <c r="C1406" s="37" t="s">
        <v>25</v>
      </c>
      <c r="D1406" s="37" t="s">
        <v>508</v>
      </c>
      <c r="E1406" s="116" t="s">
        <v>505</v>
      </c>
      <c r="F1406" s="116"/>
      <c r="G1406" s="36" t="s">
        <v>480</v>
      </c>
      <c r="H1406" s="35">
        <v>0.4</v>
      </c>
      <c r="I1406" s="34">
        <v>17.64</v>
      </c>
      <c r="J1406" s="34">
        <v>7.05</v>
      </c>
    </row>
    <row r="1407" spans="1:10" ht="24" customHeight="1" x14ac:dyDescent="0.2">
      <c r="A1407" s="37" t="s">
        <v>479</v>
      </c>
      <c r="B1407" s="38" t="s">
        <v>507</v>
      </c>
      <c r="C1407" s="37" t="s">
        <v>25</v>
      </c>
      <c r="D1407" s="37" t="s">
        <v>506</v>
      </c>
      <c r="E1407" s="116" t="s">
        <v>505</v>
      </c>
      <c r="F1407" s="116"/>
      <c r="G1407" s="36" t="s">
        <v>480</v>
      </c>
      <c r="H1407" s="35">
        <v>0.4</v>
      </c>
      <c r="I1407" s="34">
        <v>10.66</v>
      </c>
      <c r="J1407" s="34">
        <v>4.26</v>
      </c>
    </row>
    <row r="1408" spans="1:10" x14ac:dyDescent="0.2">
      <c r="A1408" s="33"/>
      <c r="B1408" s="33"/>
      <c r="C1408" s="33"/>
      <c r="D1408" s="33"/>
      <c r="E1408" s="33" t="s">
        <v>474</v>
      </c>
      <c r="F1408" s="32">
        <v>5.36</v>
      </c>
      <c r="G1408" s="33" t="s">
        <v>473</v>
      </c>
      <c r="H1408" s="32">
        <v>5.95</v>
      </c>
      <c r="I1408" s="33" t="s">
        <v>472</v>
      </c>
      <c r="J1408" s="32">
        <v>11.31</v>
      </c>
    </row>
    <row r="1409" spans="1:10" x14ac:dyDescent="0.2">
      <c r="A1409" s="33"/>
      <c r="B1409" s="33"/>
      <c r="C1409" s="33"/>
      <c r="D1409" s="33"/>
      <c r="E1409" s="33" t="s">
        <v>471</v>
      </c>
      <c r="F1409" s="32">
        <v>8.76</v>
      </c>
      <c r="G1409" s="33"/>
      <c r="H1409" s="117" t="s">
        <v>470</v>
      </c>
      <c r="I1409" s="117"/>
      <c r="J1409" s="32">
        <v>47.85</v>
      </c>
    </row>
    <row r="1410" spans="1:10" ht="30" customHeight="1" thickBot="1" x14ac:dyDescent="0.25">
      <c r="A1410" s="10"/>
      <c r="B1410" s="10"/>
      <c r="C1410" s="10"/>
      <c r="D1410" s="10"/>
      <c r="E1410" s="10"/>
      <c r="F1410" s="10"/>
      <c r="G1410" s="10" t="s">
        <v>469</v>
      </c>
      <c r="H1410" s="31">
        <v>36.950000000000003</v>
      </c>
      <c r="I1410" s="10" t="s">
        <v>468</v>
      </c>
      <c r="J1410" s="30">
        <v>1768.06</v>
      </c>
    </row>
    <row r="1411" spans="1:10" ht="0.95" customHeight="1" thickTop="1" x14ac:dyDescent="0.2">
      <c r="A1411" s="29"/>
      <c r="B1411" s="29"/>
      <c r="C1411" s="29"/>
      <c r="D1411" s="29"/>
      <c r="E1411" s="29"/>
      <c r="F1411" s="29"/>
      <c r="G1411" s="29"/>
      <c r="H1411" s="29"/>
      <c r="I1411" s="29"/>
      <c r="J1411" s="29"/>
    </row>
    <row r="1412" spans="1:10" ht="18" customHeight="1" x14ac:dyDescent="0.2">
      <c r="A1412" s="26" t="s">
        <v>59</v>
      </c>
      <c r="B1412" s="24" t="s">
        <v>467</v>
      </c>
      <c r="C1412" s="26" t="s">
        <v>466</v>
      </c>
      <c r="D1412" s="26" t="s">
        <v>1</v>
      </c>
      <c r="E1412" s="118" t="s">
        <v>486</v>
      </c>
      <c r="F1412" s="118"/>
      <c r="G1412" s="25" t="s">
        <v>465</v>
      </c>
      <c r="H1412" s="24" t="s">
        <v>464</v>
      </c>
      <c r="I1412" s="24" t="s">
        <v>463</v>
      </c>
      <c r="J1412" s="24" t="s">
        <v>2</v>
      </c>
    </row>
    <row r="1413" spans="1:10" ht="24" customHeight="1" x14ac:dyDescent="0.2">
      <c r="A1413" s="16" t="s">
        <v>485</v>
      </c>
      <c r="B1413" s="14" t="s">
        <v>58</v>
      </c>
      <c r="C1413" s="16" t="s">
        <v>45</v>
      </c>
      <c r="D1413" s="16" t="s">
        <v>57</v>
      </c>
      <c r="E1413" s="119" t="s">
        <v>524</v>
      </c>
      <c r="F1413" s="119"/>
      <c r="G1413" s="15" t="s">
        <v>43</v>
      </c>
      <c r="H1413" s="44">
        <v>1</v>
      </c>
      <c r="I1413" s="13">
        <v>135.54</v>
      </c>
      <c r="J1413" s="13">
        <v>135.54</v>
      </c>
    </row>
    <row r="1414" spans="1:10" ht="24" customHeight="1" x14ac:dyDescent="0.2">
      <c r="A1414" s="42" t="s">
        <v>484</v>
      </c>
      <c r="B1414" s="43" t="s">
        <v>517</v>
      </c>
      <c r="C1414" s="42" t="s">
        <v>45</v>
      </c>
      <c r="D1414" s="42" t="s">
        <v>516</v>
      </c>
      <c r="E1414" s="121" t="s">
        <v>513</v>
      </c>
      <c r="F1414" s="121"/>
      <c r="G1414" s="41" t="s">
        <v>512</v>
      </c>
      <c r="H1414" s="40">
        <v>0.3</v>
      </c>
      <c r="I1414" s="39">
        <v>3.51</v>
      </c>
      <c r="J1414" s="39">
        <v>1.05</v>
      </c>
    </row>
    <row r="1415" spans="1:10" ht="24" customHeight="1" x14ac:dyDescent="0.2">
      <c r="A1415" s="42" t="s">
        <v>484</v>
      </c>
      <c r="B1415" s="43" t="s">
        <v>515</v>
      </c>
      <c r="C1415" s="42" t="s">
        <v>45</v>
      </c>
      <c r="D1415" s="42" t="s">
        <v>514</v>
      </c>
      <c r="E1415" s="121" t="s">
        <v>513</v>
      </c>
      <c r="F1415" s="121"/>
      <c r="G1415" s="41" t="s">
        <v>512</v>
      </c>
      <c r="H1415" s="40">
        <v>0.3</v>
      </c>
      <c r="I1415" s="39">
        <v>3.38</v>
      </c>
      <c r="J1415" s="39">
        <v>1.01</v>
      </c>
    </row>
    <row r="1416" spans="1:10" ht="24" customHeight="1" x14ac:dyDescent="0.2">
      <c r="A1416" s="37" t="s">
        <v>479</v>
      </c>
      <c r="B1416" s="38" t="s">
        <v>523</v>
      </c>
      <c r="C1416" s="37" t="s">
        <v>45</v>
      </c>
      <c r="D1416" s="37" t="s">
        <v>522</v>
      </c>
      <c r="E1416" s="116" t="s">
        <v>476</v>
      </c>
      <c r="F1416" s="116"/>
      <c r="G1416" s="36" t="s">
        <v>43</v>
      </c>
      <c r="H1416" s="35">
        <v>1</v>
      </c>
      <c r="I1416" s="34">
        <v>125</v>
      </c>
      <c r="J1416" s="34">
        <v>125</v>
      </c>
    </row>
    <row r="1417" spans="1:10" ht="24" customHeight="1" x14ac:dyDescent="0.2">
      <c r="A1417" s="37" t="s">
        <v>479</v>
      </c>
      <c r="B1417" s="38" t="s">
        <v>509</v>
      </c>
      <c r="C1417" s="37" t="s">
        <v>25</v>
      </c>
      <c r="D1417" s="37" t="s">
        <v>508</v>
      </c>
      <c r="E1417" s="116" t="s">
        <v>505</v>
      </c>
      <c r="F1417" s="116"/>
      <c r="G1417" s="36" t="s">
        <v>480</v>
      </c>
      <c r="H1417" s="35">
        <v>0.3</v>
      </c>
      <c r="I1417" s="34">
        <v>17.64</v>
      </c>
      <c r="J1417" s="34">
        <v>5.29</v>
      </c>
    </row>
    <row r="1418" spans="1:10" ht="24" customHeight="1" x14ac:dyDescent="0.2">
      <c r="A1418" s="37" t="s">
        <v>479</v>
      </c>
      <c r="B1418" s="38" t="s">
        <v>507</v>
      </c>
      <c r="C1418" s="37" t="s">
        <v>25</v>
      </c>
      <c r="D1418" s="37" t="s">
        <v>506</v>
      </c>
      <c r="E1418" s="116" t="s">
        <v>505</v>
      </c>
      <c r="F1418" s="116"/>
      <c r="G1418" s="36" t="s">
        <v>480</v>
      </c>
      <c r="H1418" s="35">
        <v>0.3</v>
      </c>
      <c r="I1418" s="34">
        <v>10.66</v>
      </c>
      <c r="J1418" s="34">
        <v>3.19</v>
      </c>
    </row>
    <row r="1419" spans="1:10" x14ac:dyDescent="0.2">
      <c r="A1419" s="33"/>
      <c r="B1419" s="33"/>
      <c r="C1419" s="33"/>
      <c r="D1419" s="33"/>
      <c r="E1419" s="33" t="s">
        <v>474</v>
      </c>
      <c r="F1419" s="32">
        <v>4.0199999999999996</v>
      </c>
      <c r="G1419" s="33" t="s">
        <v>473</v>
      </c>
      <c r="H1419" s="32">
        <v>4.46</v>
      </c>
      <c r="I1419" s="33" t="s">
        <v>472</v>
      </c>
      <c r="J1419" s="32">
        <v>8.48</v>
      </c>
    </row>
    <row r="1420" spans="1:10" x14ac:dyDescent="0.2">
      <c r="A1420" s="33"/>
      <c r="B1420" s="33"/>
      <c r="C1420" s="33"/>
      <c r="D1420" s="33"/>
      <c r="E1420" s="33" t="s">
        <v>471</v>
      </c>
      <c r="F1420" s="32">
        <v>30.33</v>
      </c>
      <c r="G1420" s="33"/>
      <c r="H1420" s="117" t="s">
        <v>470</v>
      </c>
      <c r="I1420" s="117"/>
      <c r="J1420" s="32">
        <v>165.87</v>
      </c>
    </row>
    <row r="1421" spans="1:10" ht="30" customHeight="1" thickBot="1" x14ac:dyDescent="0.25">
      <c r="A1421" s="10"/>
      <c r="B1421" s="10"/>
      <c r="C1421" s="10"/>
      <c r="D1421" s="10"/>
      <c r="E1421" s="10"/>
      <c r="F1421" s="10"/>
      <c r="G1421" s="10" t="s">
        <v>469</v>
      </c>
      <c r="H1421" s="31">
        <v>1</v>
      </c>
      <c r="I1421" s="10" t="s">
        <v>468</v>
      </c>
      <c r="J1421" s="30">
        <v>165.87</v>
      </c>
    </row>
    <row r="1422" spans="1:10" ht="0.95" customHeight="1" thickTop="1" x14ac:dyDescent="0.2">
      <c r="A1422" s="29"/>
      <c r="B1422" s="29"/>
      <c r="C1422" s="29"/>
      <c r="D1422" s="29"/>
      <c r="E1422" s="29"/>
      <c r="F1422" s="29"/>
      <c r="G1422" s="29"/>
      <c r="H1422" s="29"/>
      <c r="I1422" s="29"/>
      <c r="J1422" s="29"/>
    </row>
    <row r="1423" spans="1:10" ht="18" customHeight="1" x14ac:dyDescent="0.2">
      <c r="A1423" s="26" t="s">
        <v>56</v>
      </c>
      <c r="B1423" s="24" t="s">
        <v>467</v>
      </c>
      <c r="C1423" s="26" t="s">
        <v>466</v>
      </c>
      <c r="D1423" s="26" t="s">
        <v>1</v>
      </c>
      <c r="E1423" s="118" t="s">
        <v>486</v>
      </c>
      <c r="F1423" s="118"/>
      <c r="G1423" s="25" t="s">
        <v>465</v>
      </c>
      <c r="H1423" s="24" t="s">
        <v>464</v>
      </c>
      <c r="I1423" s="24" t="s">
        <v>463</v>
      </c>
      <c r="J1423" s="24" t="s">
        <v>2</v>
      </c>
    </row>
    <row r="1424" spans="1:10" ht="24" customHeight="1" x14ac:dyDescent="0.2">
      <c r="A1424" s="16" t="s">
        <v>485</v>
      </c>
      <c r="B1424" s="14" t="s">
        <v>55</v>
      </c>
      <c r="C1424" s="16" t="s">
        <v>45</v>
      </c>
      <c r="D1424" s="16" t="s">
        <v>54</v>
      </c>
      <c r="E1424" s="119" t="s">
        <v>518</v>
      </c>
      <c r="F1424" s="119"/>
      <c r="G1424" s="15" t="s">
        <v>43</v>
      </c>
      <c r="H1424" s="44">
        <v>1</v>
      </c>
      <c r="I1424" s="13">
        <v>13.37</v>
      </c>
      <c r="J1424" s="13">
        <v>13.37</v>
      </c>
    </row>
    <row r="1425" spans="1:10" ht="24" customHeight="1" x14ac:dyDescent="0.2">
      <c r="A1425" s="42" t="s">
        <v>484</v>
      </c>
      <c r="B1425" s="43" t="s">
        <v>517</v>
      </c>
      <c r="C1425" s="42" t="s">
        <v>45</v>
      </c>
      <c r="D1425" s="42" t="s">
        <v>516</v>
      </c>
      <c r="E1425" s="121" t="s">
        <v>513</v>
      </c>
      <c r="F1425" s="121"/>
      <c r="G1425" s="41" t="s">
        <v>512</v>
      </c>
      <c r="H1425" s="40">
        <v>0.2</v>
      </c>
      <c r="I1425" s="39">
        <v>3.51</v>
      </c>
      <c r="J1425" s="39">
        <v>0.7</v>
      </c>
    </row>
    <row r="1426" spans="1:10" ht="24" customHeight="1" x14ac:dyDescent="0.2">
      <c r="A1426" s="42" t="s">
        <v>484</v>
      </c>
      <c r="B1426" s="43" t="s">
        <v>515</v>
      </c>
      <c r="C1426" s="42" t="s">
        <v>45</v>
      </c>
      <c r="D1426" s="42" t="s">
        <v>514</v>
      </c>
      <c r="E1426" s="121" t="s">
        <v>513</v>
      </c>
      <c r="F1426" s="121"/>
      <c r="G1426" s="41" t="s">
        <v>512</v>
      </c>
      <c r="H1426" s="40">
        <v>0.2</v>
      </c>
      <c r="I1426" s="39">
        <v>3.38</v>
      </c>
      <c r="J1426" s="39">
        <v>0.67</v>
      </c>
    </row>
    <row r="1427" spans="1:10" ht="24" customHeight="1" x14ac:dyDescent="0.2">
      <c r="A1427" s="37" t="s">
        <v>479</v>
      </c>
      <c r="B1427" s="38" t="s">
        <v>521</v>
      </c>
      <c r="C1427" s="37" t="s">
        <v>45</v>
      </c>
      <c r="D1427" s="37" t="s">
        <v>54</v>
      </c>
      <c r="E1427" s="116" t="s">
        <v>476</v>
      </c>
      <c r="F1427" s="116"/>
      <c r="G1427" s="36" t="s">
        <v>43</v>
      </c>
      <c r="H1427" s="35">
        <v>1</v>
      </c>
      <c r="I1427" s="34">
        <v>6.35</v>
      </c>
      <c r="J1427" s="34">
        <v>6.35</v>
      </c>
    </row>
    <row r="1428" spans="1:10" ht="24" customHeight="1" x14ac:dyDescent="0.2">
      <c r="A1428" s="37" t="s">
        <v>479</v>
      </c>
      <c r="B1428" s="38" t="s">
        <v>509</v>
      </c>
      <c r="C1428" s="37" t="s">
        <v>25</v>
      </c>
      <c r="D1428" s="37" t="s">
        <v>508</v>
      </c>
      <c r="E1428" s="116" t="s">
        <v>505</v>
      </c>
      <c r="F1428" s="116"/>
      <c r="G1428" s="36" t="s">
        <v>480</v>
      </c>
      <c r="H1428" s="35">
        <v>0.2</v>
      </c>
      <c r="I1428" s="34">
        <v>17.64</v>
      </c>
      <c r="J1428" s="34">
        <v>3.52</v>
      </c>
    </row>
    <row r="1429" spans="1:10" ht="24" customHeight="1" x14ac:dyDescent="0.2">
      <c r="A1429" s="37" t="s">
        <v>479</v>
      </c>
      <c r="B1429" s="38" t="s">
        <v>507</v>
      </c>
      <c r="C1429" s="37" t="s">
        <v>25</v>
      </c>
      <c r="D1429" s="37" t="s">
        <v>506</v>
      </c>
      <c r="E1429" s="116" t="s">
        <v>505</v>
      </c>
      <c r="F1429" s="116"/>
      <c r="G1429" s="36" t="s">
        <v>480</v>
      </c>
      <c r="H1429" s="35">
        <v>0.2</v>
      </c>
      <c r="I1429" s="34">
        <v>10.66</v>
      </c>
      <c r="J1429" s="34">
        <v>2.13</v>
      </c>
    </row>
    <row r="1430" spans="1:10" x14ac:dyDescent="0.2">
      <c r="A1430" s="33"/>
      <c r="B1430" s="33"/>
      <c r="C1430" s="33"/>
      <c r="D1430" s="33"/>
      <c r="E1430" s="33" t="s">
        <v>474</v>
      </c>
      <c r="F1430" s="32">
        <v>2.68</v>
      </c>
      <c r="G1430" s="33" t="s">
        <v>473</v>
      </c>
      <c r="H1430" s="32">
        <v>2.97</v>
      </c>
      <c r="I1430" s="33" t="s">
        <v>472</v>
      </c>
      <c r="J1430" s="32">
        <v>5.65</v>
      </c>
    </row>
    <row r="1431" spans="1:10" x14ac:dyDescent="0.2">
      <c r="A1431" s="33"/>
      <c r="B1431" s="33"/>
      <c r="C1431" s="33"/>
      <c r="D1431" s="33"/>
      <c r="E1431" s="33" t="s">
        <v>471</v>
      </c>
      <c r="F1431" s="32">
        <v>3</v>
      </c>
      <c r="G1431" s="33"/>
      <c r="H1431" s="117" t="s">
        <v>470</v>
      </c>
      <c r="I1431" s="117"/>
      <c r="J1431" s="32">
        <v>16.37</v>
      </c>
    </row>
    <row r="1432" spans="1:10" ht="30" customHeight="1" thickBot="1" x14ac:dyDescent="0.25">
      <c r="A1432" s="10"/>
      <c r="B1432" s="10"/>
      <c r="C1432" s="10"/>
      <c r="D1432" s="10"/>
      <c r="E1432" s="10"/>
      <c r="F1432" s="10"/>
      <c r="G1432" s="10" t="s">
        <v>469</v>
      </c>
      <c r="H1432" s="31">
        <v>18</v>
      </c>
      <c r="I1432" s="10" t="s">
        <v>468</v>
      </c>
      <c r="J1432" s="30">
        <v>294.66000000000003</v>
      </c>
    </row>
    <row r="1433" spans="1:10" ht="0.95" customHeight="1" thickTop="1" x14ac:dyDescent="0.2">
      <c r="A1433" s="29"/>
      <c r="B1433" s="29"/>
      <c r="C1433" s="29"/>
      <c r="D1433" s="29"/>
      <c r="E1433" s="29"/>
      <c r="F1433" s="29"/>
      <c r="G1433" s="29"/>
      <c r="H1433" s="29"/>
      <c r="I1433" s="29"/>
      <c r="J1433" s="29"/>
    </row>
    <row r="1434" spans="1:10" ht="18" customHeight="1" x14ac:dyDescent="0.2">
      <c r="A1434" s="26" t="s">
        <v>53</v>
      </c>
      <c r="B1434" s="24" t="s">
        <v>467</v>
      </c>
      <c r="C1434" s="26" t="s">
        <v>466</v>
      </c>
      <c r="D1434" s="26" t="s">
        <v>1</v>
      </c>
      <c r="E1434" s="118" t="s">
        <v>486</v>
      </c>
      <c r="F1434" s="118"/>
      <c r="G1434" s="25" t="s">
        <v>465</v>
      </c>
      <c r="H1434" s="24" t="s">
        <v>464</v>
      </c>
      <c r="I1434" s="24" t="s">
        <v>463</v>
      </c>
      <c r="J1434" s="24" t="s">
        <v>2</v>
      </c>
    </row>
    <row r="1435" spans="1:10" ht="24" customHeight="1" x14ac:dyDescent="0.2">
      <c r="A1435" s="16" t="s">
        <v>485</v>
      </c>
      <c r="B1435" s="14" t="s">
        <v>52</v>
      </c>
      <c r="C1435" s="16" t="s">
        <v>45</v>
      </c>
      <c r="D1435" s="16" t="s">
        <v>51</v>
      </c>
      <c r="E1435" s="119" t="s">
        <v>518</v>
      </c>
      <c r="F1435" s="119"/>
      <c r="G1435" s="15" t="s">
        <v>43</v>
      </c>
      <c r="H1435" s="44">
        <v>1</v>
      </c>
      <c r="I1435" s="13">
        <v>13.52</v>
      </c>
      <c r="J1435" s="13">
        <v>13.52</v>
      </c>
    </row>
    <row r="1436" spans="1:10" ht="24" customHeight="1" x14ac:dyDescent="0.2">
      <c r="A1436" s="42" t="s">
        <v>484</v>
      </c>
      <c r="B1436" s="43" t="s">
        <v>517</v>
      </c>
      <c r="C1436" s="42" t="s">
        <v>45</v>
      </c>
      <c r="D1436" s="42" t="s">
        <v>516</v>
      </c>
      <c r="E1436" s="121" t="s">
        <v>513</v>
      </c>
      <c r="F1436" s="121"/>
      <c r="G1436" s="41" t="s">
        <v>512</v>
      </c>
      <c r="H1436" s="40">
        <v>0.2</v>
      </c>
      <c r="I1436" s="39">
        <v>3.51</v>
      </c>
      <c r="J1436" s="39">
        <v>0.7</v>
      </c>
    </row>
    <row r="1437" spans="1:10" ht="24" customHeight="1" x14ac:dyDescent="0.2">
      <c r="A1437" s="42" t="s">
        <v>484</v>
      </c>
      <c r="B1437" s="43" t="s">
        <v>515</v>
      </c>
      <c r="C1437" s="42" t="s">
        <v>45</v>
      </c>
      <c r="D1437" s="42" t="s">
        <v>514</v>
      </c>
      <c r="E1437" s="121" t="s">
        <v>513</v>
      </c>
      <c r="F1437" s="121"/>
      <c r="G1437" s="41" t="s">
        <v>512</v>
      </c>
      <c r="H1437" s="40">
        <v>0.2</v>
      </c>
      <c r="I1437" s="39">
        <v>3.38</v>
      </c>
      <c r="J1437" s="39">
        <v>0.67</v>
      </c>
    </row>
    <row r="1438" spans="1:10" ht="24" customHeight="1" x14ac:dyDescent="0.2">
      <c r="A1438" s="37" t="s">
        <v>479</v>
      </c>
      <c r="B1438" s="38" t="s">
        <v>520</v>
      </c>
      <c r="C1438" s="37" t="s">
        <v>45</v>
      </c>
      <c r="D1438" s="37" t="s">
        <v>51</v>
      </c>
      <c r="E1438" s="116" t="s">
        <v>476</v>
      </c>
      <c r="F1438" s="116"/>
      <c r="G1438" s="36" t="s">
        <v>43</v>
      </c>
      <c r="H1438" s="35">
        <v>1</v>
      </c>
      <c r="I1438" s="34">
        <v>6.5</v>
      </c>
      <c r="J1438" s="34">
        <v>6.5</v>
      </c>
    </row>
    <row r="1439" spans="1:10" ht="24" customHeight="1" x14ac:dyDescent="0.2">
      <c r="A1439" s="37" t="s">
        <v>479</v>
      </c>
      <c r="B1439" s="38" t="s">
        <v>509</v>
      </c>
      <c r="C1439" s="37" t="s">
        <v>25</v>
      </c>
      <c r="D1439" s="37" t="s">
        <v>508</v>
      </c>
      <c r="E1439" s="116" t="s">
        <v>505</v>
      </c>
      <c r="F1439" s="116"/>
      <c r="G1439" s="36" t="s">
        <v>480</v>
      </c>
      <c r="H1439" s="35">
        <v>0.2</v>
      </c>
      <c r="I1439" s="34">
        <v>17.64</v>
      </c>
      <c r="J1439" s="34">
        <v>3.52</v>
      </c>
    </row>
    <row r="1440" spans="1:10" ht="24" customHeight="1" x14ac:dyDescent="0.2">
      <c r="A1440" s="37" t="s">
        <v>479</v>
      </c>
      <c r="B1440" s="38" t="s">
        <v>507</v>
      </c>
      <c r="C1440" s="37" t="s">
        <v>25</v>
      </c>
      <c r="D1440" s="37" t="s">
        <v>506</v>
      </c>
      <c r="E1440" s="116" t="s">
        <v>505</v>
      </c>
      <c r="F1440" s="116"/>
      <c r="G1440" s="36" t="s">
        <v>480</v>
      </c>
      <c r="H1440" s="35">
        <v>0.2</v>
      </c>
      <c r="I1440" s="34">
        <v>10.66</v>
      </c>
      <c r="J1440" s="34">
        <v>2.13</v>
      </c>
    </row>
    <row r="1441" spans="1:10" x14ac:dyDescent="0.2">
      <c r="A1441" s="33"/>
      <c r="B1441" s="33"/>
      <c r="C1441" s="33"/>
      <c r="D1441" s="33"/>
      <c r="E1441" s="33" t="s">
        <v>474</v>
      </c>
      <c r="F1441" s="32">
        <v>2.68</v>
      </c>
      <c r="G1441" s="33" t="s">
        <v>473</v>
      </c>
      <c r="H1441" s="32">
        <v>2.97</v>
      </c>
      <c r="I1441" s="33" t="s">
        <v>472</v>
      </c>
      <c r="J1441" s="32">
        <v>5.65</v>
      </c>
    </row>
    <row r="1442" spans="1:10" x14ac:dyDescent="0.2">
      <c r="A1442" s="33"/>
      <c r="B1442" s="33"/>
      <c r="C1442" s="33"/>
      <c r="D1442" s="33"/>
      <c r="E1442" s="33" t="s">
        <v>471</v>
      </c>
      <c r="F1442" s="32">
        <v>3.03</v>
      </c>
      <c r="G1442" s="33"/>
      <c r="H1442" s="117" t="s">
        <v>470</v>
      </c>
      <c r="I1442" s="117"/>
      <c r="J1442" s="32">
        <v>16.55</v>
      </c>
    </row>
    <row r="1443" spans="1:10" ht="30" customHeight="1" thickBot="1" x14ac:dyDescent="0.25">
      <c r="A1443" s="10"/>
      <c r="B1443" s="10"/>
      <c r="C1443" s="10"/>
      <c r="D1443" s="10"/>
      <c r="E1443" s="10"/>
      <c r="F1443" s="10"/>
      <c r="G1443" s="10" t="s">
        <v>469</v>
      </c>
      <c r="H1443" s="31">
        <v>12</v>
      </c>
      <c r="I1443" s="10" t="s">
        <v>468</v>
      </c>
      <c r="J1443" s="30">
        <v>198.6</v>
      </c>
    </row>
    <row r="1444" spans="1:10" ht="0.95" customHeight="1" thickTop="1" x14ac:dyDescent="0.2">
      <c r="A1444" s="29"/>
      <c r="B1444" s="29"/>
      <c r="C1444" s="29"/>
      <c r="D1444" s="29"/>
      <c r="E1444" s="29"/>
      <c r="F1444" s="29"/>
      <c r="G1444" s="29"/>
      <c r="H1444" s="29"/>
      <c r="I1444" s="29"/>
      <c r="J1444" s="29"/>
    </row>
    <row r="1445" spans="1:10" ht="18" customHeight="1" x14ac:dyDescent="0.2">
      <c r="A1445" s="26" t="s">
        <v>50</v>
      </c>
      <c r="B1445" s="24" t="s">
        <v>467</v>
      </c>
      <c r="C1445" s="26" t="s">
        <v>466</v>
      </c>
      <c r="D1445" s="26" t="s">
        <v>1</v>
      </c>
      <c r="E1445" s="118" t="s">
        <v>486</v>
      </c>
      <c r="F1445" s="118"/>
      <c r="G1445" s="25" t="s">
        <v>465</v>
      </c>
      <c r="H1445" s="24" t="s">
        <v>464</v>
      </c>
      <c r="I1445" s="24" t="s">
        <v>463</v>
      </c>
      <c r="J1445" s="24" t="s">
        <v>2</v>
      </c>
    </row>
    <row r="1446" spans="1:10" ht="24" customHeight="1" x14ac:dyDescent="0.2">
      <c r="A1446" s="16" t="s">
        <v>485</v>
      </c>
      <c r="B1446" s="14" t="s">
        <v>49</v>
      </c>
      <c r="C1446" s="16" t="s">
        <v>45</v>
      </c>
      <c r="D1446" s="16" t="s">
        <v>48</v>
      </c>
      <c r="E1446" s="119" t="s">
        <v>518</v>
      </c>
      <c r="F1446" s="119"/>
      <c r="G1446" s="15" t="s">
        <v>43</v>
      </c>
      <c r="H1446" s="44">
        <v>1</v>
      </c>
      <c r="I1446" s="13">
        <v>26.97</v>
      </c>
      <c r="J1446" s="13">
        <v>26.97</v>
      </c>
    </row>
    <row r="1447" spans="1:10" ht="24" customHeight="1" x14ac:dyDescent="0.2">
      <c r="A1447" s="42" t="s">
        <v>484</v>
      </c>
      <c r="B1447" s="43" t="s">
        <v>517</v>
      </c>
      <c r="C1447" s="42" t="s">
        <v>45</v>
      </c>
      <c r="D1447" s="42" t="s">
        <v>516</v>
      </c>
      <c r="E1447" s="121" t="s">
        <v>513</v>
      </c>
      <c r="F1447" s="121"/>
      <c r="G1447" s="41" t="s">
        <v>512</v>
      </c>
      <c r="H1447" s="40">
        <v>0.2</v>
      </c>
      <c r="I1447" s="39">
        <v>3.51</v>
      </c>
      <c r="J1447" s="39">
        <v>0.7</v>
      </c>
    </row>
    <row r="1448" spans="1:10" ht="24" customHeight="1" x14ac:dyDescent="0.2">
      <c r="A1448" s="42" t="s">
        <v>484</v>
      </c>
      <c r="B1448" s="43" t="s">
        <v>515</v>
      </c>
      <c r="C1448" s="42" t="s">
        <v>45</v>
      </c>
      <c r="D1448" s="42" t="s">
        <v>514</v>
      </c>
      <c r="E1448" s="121" t="s">
        <v>513</v>
      </c>
      <c r="F1448" s="121"/>
      <c r="G1448" s="41" t="s">
        <v>512</v>
      </c>
      <c r="H1448" s="40">
        <v>0.2</v>
      </c>
      <c r="I1448" s="39">
        <v>3.38</v>
      </c>
      <c r="J1448" s="39">
        <v>0.67</v>
      </c>
    </row>
    <row r="1449" spans="1:10" ht="24" customHeight="1" x14ac:dyDescent="0.2">
      <c r="A1449" s="37" t="s">
        <v>479</v>
      </c>
      <c r="B1449" s="38" t="s">
        <v>519</v>
      </c>
      <c r="C1449" s="37" t="s">
        <v>45</v>
      </c>
      <c r="D1449" s="37" t="s">
        <v>48</v>
      </c>
      <c r="E1449" s="116" t="s">
        <v>476</v>
      </c>
      <c r="F1449" s="116"/>
      <c r="G1449" s="36" t="s">
        <v>43</v>
      </c>
      <c r="H1449" s="35">
        <v>1</v>
      </c>
      <c r="I1449" s="34">
        <v>19.95</v>
      </c>
      <c r="J1449" s="34">
        <v>19.95</v>
      </c>
    </row>
    <row r="1450" spans="1:10" ht="24" customHeight="1" x14ac:dyDescent="0.2">
      <c r="A1450" s="37" t="s">
        <v>479</v>
      </c>
      <c r="B1450" s="38" t="s">
        <v>509</v>
      </c>
      <c r="C1450" s="37" t="s">
        <v>25</v>
      </c>
      <c r="D1450" s="37" t="s">
        <v>508</v>
      </c>
      <c r="E1450" s="116" t="s">
        <v>505</v>
      </c>
      <c r="F1450" s="116"/>
      <c r="G1450" s="36" t="s">
        <v>480</v>
      </c>
      <c r="H1450" s="35">
        <v>0.2</v>
      </c>
      <c r="I1450" s="34">
        <v>17.64</v>
      </c>
      <c r="J1450" s="34">
        <v>3.52</v>
      </c>
    </row>
    <row r="1451" spans="1:10" ht="24" customHeight="1" x14ac:dyDescent="0.2">
      <c r="A1451" s="37" t="s">
        <v>479</v>
      </c>
      <c r="B1451" s="38" t="s">
        <v>507</v>
      </c>
      <c r="C1451" s="37" t="s">
        <v>25</v>
      </c>
      <c r="D1451" s="37" t="s">
        <v>506</v>
      </c>
      <c r="E1451" s="116" t="s">
        <v>505</v>
      </c>
      <c r="F1451" s="116"/>
      <c r="G1451" s="36" t="s">
        <v>480</v>
      </c>
      <c r="H1451" s="35">
        <v>0.2</v>
      </c>
      <c r="I1451" s="34">
        <v>10.66</v>
      </c>
      <c r="J1451" s="34">
        <v>2.13</v>
      </c>
    </row>
    <row r="1452" spans="1:10" x14ac:dyDescent="0.2">
      <c r="A1452" s="33"/>
      <c r="B1452" s="33"/>
      <c r="C1452" s="33"/>
      <c r="D1452" s="33"/>
      <c r="E1452" s="33" t="s">
        <v>474</v>
      </c>
      <c r="F1452" s="32">
        <v>2.68</v>
      </c>
      <c r="G1452" s="33" t="s">
        <v>473</v>
      </c>
      <c r="H1452" s="32">
        <v>2.97</v>
      </c>
      <c r="I1452" s="33" t="s">
        <v>472</v>
      </c>
      <c r="J1452" s="32">
        <v>5.65</v>
      </c>
    </row>
    <row r="1453" spans="1:10" x14ac:dyDescent="0.2">
      <c r="A1453" s="33"/>
      <c r="B1453" s="33"/>
      <c r="C1453" s="33"/>
      <c r="D1453" s="33"/>
      <c r="E1453" s="33" t="s">
        <v>471</v>
      </c>
      <c r="F1453" s="32">
        <v>6.04</v>
      </c>
      <c r="G1453" s="33"/>
      <c r="H1453" s="117" t="s">
        <v>470</v>
      </c>
      <c r="I1453" s="117"/>
      <c r="J1453" s="32">
        <v>33.01</v>
      </c>
    </row>
    <row r="1454" spans="1:10" ht="30" customHeight="1" thickBot="1" x14ac:dyDescent="0.25">
      <c r="A1454" s="10"/>
      <c r="B1454" s="10"/>
      <c r="C1454" s="10"/>
      <c r="D1454" s="10"/>
      <c r="E1454" s="10"/>
      <c r="F1454" s="10"/>
      <c r="G1454" s="10" t="s">
        <v>469</v>
      </c>
      <c r="H1454" s="31">
        <v>1</v>
      </c>
      <c r="I1454" s="10" t="s">
        <v>468</v>
      </c>
      <c r="J1454" s="30">
        <v>33.01</v>
      </c>
    </row>
    <row r="1455" spans="1:10" ht="0.95" customHeight="1" thickTop="1" x14ac:dyDescent="0.2">
      <c r="A1455" s="29"/>
      <c r="B1455" s="29"/>
      <c r="C1455" s="29"/>
      <c r="D1455" s="29"/>
      <c r="E1455" s="29"/>
      <c r="F1455" s="29"/>
      <c r="G1455" s="29"/>
      <c r="H1455" s="29"/>
      <c r="I1455" s="29"/>
      <c r="J1455" s="29"/>
    </row>
    <row r="1456" spans="1:10" ht="18" customHeight="1" x14ac:dyDescent="0.2">
      <c r="A1456" s="26" t="s">
        <v>47</v>
      </c>
      <c r="B1456" s="24" t="s">
        <v>467</v>
      </c>
      <c r="C1456" s="26" t="s">
        <v>466</v>
      </c>
      <c r="D1456" s="26" t="s">
        <v>1</v>
      </c>
      <c r="E1456" s="118" t="s">
        <v>486</v>
      </c>
      <c r="F1456" s="118"/>
      <c r="G1456" s="25" t="s">
        <v>465</v>
      </c>
      <c r="H1456" s="24" t="s">
        <v>464</v>
      </c>
      <c r="I1456" s="24" t="s">
        <v>463</v>
      </c>
      <c r="J1456" s="24" t="s">
        <v>2</v>
      </c>
    </row>
    <row r="1457" spans="1:10" ht="24" customHeight="1" x14ac:dyDescent="0.2">
      <c r="A1457" s="16" t="s">
        <v>485</v>
      </c>
      <c r="B1457" s="14" t="s">
        <v>46</v>
      </c>
      <c r="C1457" s="16" t="s">
        <v>45</v>
      </c>
      <c r="D1457" s="16" t="s">
        <v>44</v>
      </c>
      <c r="E1457" s="119" t="s">
        <v>518</v>
      </c>
      <c r="F1457" s="119"/>
      <c r="G1457" s="15" t="s">
        <v>43</v>
      </c>
      <c r="H1457" s="44">
        <v>1</v>
      </c>
      <c r="I1457" s="13">
        <v>20.71</v>
      </c>
      <c r="J1457" s="13">
        <v>20.71</v>
      </c>
    </row>
    <row r="1458" spans="1:10" ht="24" customHeight="1" x14ac:dyDescent="0.2">
      <c r="A1458" s="42" t="s">
        <v>484</v>
      </c>
      <c r="B1458" s="43" t="s">
        <v>517</v>
      </c>
      <c r="C1458" s="42" t="s">
        <v>45</v>
      </c>
      <c r="D1458" s="42" t="s">
        <v>516</v>
      </c>
      <c r="E1458" s="121" t="s">
        <v>513</v>
      </c>
      <c r="F1458" s="121"/>
      <c r="G1458" s="41" t="s">
        <v>512</v>
      </c>
      <c r="H1458" s="40">
        <v>0.38500000000000001</v>
      </c>
      <c r="I1458" s="39">
        <v>3.51</v>
      </c>
      <c r="J1458" s="39">
        <v>1.35</v>
      </c>
    </row>
    <row r="1459" spans="1:10" ht="24" customHeight="1" x14ac:dyDescent="0.2">
      <c r="A1459" s="42" t="s">
        <v>484</v>
      </c>
      <c r="B1459" s="43" t="s">
        <v>515</v>
      </c>
      <c r="C1459" s="42" t="s">
        <v>45</v>
      </c>
      <c r="D1459" s="42" t="s">
        <v>514</v>
      </c>
      <c r="E1459" s="121" t="s">
        <v>513</v>
      </c>
      <c r="F1459" s="121"/>
      <c r="G1459" s="41" t="s">
        <v>512</v>
      </c>
      <c r="H1459" s="40">
        <v>0.38400000000000001</v>
      </c>
      <c r="I1459" s="39">
        <v>3.38</v>
      </c>
      <c r="J1459" s="39">
        <v>1.29</v>
      </c>
    </row>
    <row r="1460" spans="1:10" ht="24" customHeight="1" x14ac:dyDescent="0.2">
      <c r="A1460" s="37" t="s">
        <v>479</v>
      </c>
      <c r="B1460" s="38" t="s">
        <v>511</v>
      </c>
      <c r="C1460" s="37" t="s">
        <v>45</v>
      </c>
      <c r="D1460" s="37" t="s">
        <v>510</v>
      </c>
      <c r="E1460" s="116" t="s">
        <v>476</v>
      </c>
      <c r="F1460" s="116"/>
      <c r="G1460" s="36" t="s">
        <v>43</v>
      </c>
      <c r="H1460" s="35">
        <v>1</v>
      </c>
      <c r="I1460" s="34">
        <v>7.2</v>
      </c>
      <c r="J1460" s="34">
        <v>7.2</v>
      </c>
    </row>
    <row r="1461" spans="1:10" ht="24" customHeight="1" x14ac:dyDescent="0.2">
      <c r="A1461" s="37" t="s">
        <v>479</v>
      </c>
      <c r="B1461" s="38" t="s">
        <v>509</v>
      </c>
      <c r="C1461" s="37" t="s">
        <v>25</v>
      </c>
      <c r="D1461" s="37" t="s">
        <v>508</v>
      </c>
      <c r="E1461" s="116" t="s">
        <v>505</v>
      </c>
      <c r="F1461" s="116"/>
      <c r="G1461" s="36" t="s">
        <v>480</v>
      </c>
      <c r="H1461" s="35">
        <v>0.38400000000000001</v>
      </c>
      <c r="I1461" s="34">
        <v>17.64</v>
      </c>
      <c r="J1461" s="34">
        <v>6.77</v>
      </c>
    </row>
    <row r="1462" spans="1:10" ht="24" customHeight="1" x14ac:dyDescent="0.2">
      <c r="A1462" s="37" t="s">
        <v>479</v>
      </c>
      <c r="B1462" s="38" t="s">
        <v>507</v>
      </c>
      <c r="C1462" s="37" t="s">
        <v>25</v>
      </c>
      <c r="D1462" s="37" t="s">
        <v>506</v>
      </c>
      <c r="E1462" s="116" t="s">
        <v>505</v>
      </c>
      <c r="F1462" s="116"/>
      <c r="G1462" s="36" t="s">
        <v>480</v>
      </c>
      <c r="H1462" s="35">
        <v>0.38500000000000001</v>
      </c>
      <c r="I1462" s="34">
        <v>10.66</v>
      </c>
      <c r="J1462" s="34">
        <v>4.0999999999999996</v>
      </c>
    </row>
    <row r="1463" spans="1:10" x14ac:dyDescent="0.2">
      <c r="A1463" s="33"/>
      <c r="B1463" s="33"/>
      <c r="C1463" s="33"/>
      <c r="D1463" s="33"/>
      <c r="E1463" s="33" t="s">
        <v>474</v>
      </c>
      <c r="F1463" s="32">
        <v>5.15</v>
      </c>
      <c r="G1463" s="33" t="s">
        <v>473</v>
      </c>
      <c r="H1463" s="32">
        <v>5.72</v>
      </c>
      <c r="I1463" s="33" t="s">
        <v>472</v>
      </c>
      <c r="J1463" s="32">
        <v>10.87</v>
      </c>
    </row>
    <row r="1464" spans="1:10" x14ac:dyDescent="0.2">
      <c r="A1464" s="33"/>
      <c r="B1464" s="33"/>
      <c r="C1464" s="33"/>
      <c r="D1464" s="33"/>
      <c r="E1464" s="33" t="s">
        <v>471</v>
      </c>
      <c r="F1464" s="32">
        <v>4.6500000000000004</v>
      </c>
      <c r="G1464" s="33"/>
      <c r="H1464" s="117" t="s">
        <v>470</v>
      </c>
      <c r="I1464" s="117"/>
      <c r="J1464" s="32">
        <v>25.36</v>
      </c>
    </row>
    <row r="1465" spans="1:10" ht="30" customHeight="1" thickBot="1" x14ac:dyDescent="0.25">
      <c r="A1465" s="10"/>
      <c r="B1465" s="10"/>
      <c r="C1465" s="10"/>
      <c r="D1465" s="10"/>
      <c r="E1465" s="10"/>
      <c r="F1465" s="10"/>
      <c r="G1465" s="10" t="s">
        <v>469</v>
      </c>
      <c r="H1465" s="31">
        <v>1</v>
      </c>
      <c r="I1465" s="10" t="s">
        <v>468</v>
      </c>
      <c r="J1465" s="30">
        <v>25.36</v>
      </c>
    </row>
    <row r="1466" spans="1:10" ht="0.95" customHeight="1" thickTop="1" x14ac:dyDescent="0.2">
      <c r="A1466" s="29"/>
      <c r="B1466" s="29"/>
      <c r="C1466" s="29"/>
      <c r="D1466" s="29"/>
      <c r="E1466" s="29"/>
      <c r="F1466" s="29"/>
      <c r="G1466" s="29"/>
      <c r="H1466" s="29"/>
      <c r="I1466" s="29"/>
      <c r="J1466" s="29"/>
    </row>
    <row r="1467" spans="1:10" ht="18" customHeight="1" x14ac:dyDescent="0.2">
      <c r="A1467" s="26" t="s">
        <v>42</v>
      </c>
      <c r="B1467" s="24" t="s">
        <v>467</v>
      </c>
      <c r="C1467" s="26" t="s">
        <v>466</v>
      </c>
      <c r="D1467" s="26" t="s">
        <v>1</v>
      </c>
      <c r="E1467" s="118" t="s">
        <v>486</v>
      </c>
      <c r="F1467" s="118"/>
      <c r="G1467" s="25" t="s">
        <v>465</v>
      </c>
      <c r="H1467" s="24" t="s">
        <v>464</v>
      </c>
      <c r="I1467" s="24" t="s">
        <v>463</v>
      </c>
      <c r="J1467" s="24" t="s">
        <v>2</v>
      </c>
    </row>
    <row r="1468" spans="1:10" ht="36" customHeight="1" x14ac:dyDescent="0.2">
      <c r="A1468" s="16" t="s">
        <v>485</v>
      </c>
      <c r="B1468" s="14" t="s">
        <v>41</v>
      </c>
      <c r="C1468" s="16" t="s">
        <v>25</v>
      </c>
      <c r="D1468" s="16" t="s">
        <v>40</v>
      </c>
      <c r="E1468" s="119" t="s">
        <v>504</v>
      </c>
      <c r="F1468" s="119"/>
      <c r="G1468" s="15" t="s">
        <v>34</v>
      </c>
      <c r="H1468" s="44">
        <v>1</v>
      </c>
      <c r="I1468" s="13">
        <v>7.74</v>
      </c>
      <c r="J1468" s="13">
        <v>7.74</v>
      </c>
    </row>
    <row r="1469" spans="1:10" ht="24" customHeight="1" x14ac:dyDescent="0.2">
      <c r="A1469" s="42" t="s">
        <v>484</v>
      </c>
      <c r="B1469" s="43" t="s">
        <v>500</v>
      </c>
      <c r="C1469" s="42" t="s">
        <v>25</v>
      </c>
      <c r="D1469" s="42" t="s">
        <v>499</v>
      </c>
      <c r="E1469" s="121" t="s">
        <v>481</v>
      </c>
      <c r="F1469" s="121"/>
      <c r="G1469" s="41" t="s">
        <v>480</v>
      </c>
      <c r="H1469" s="40">
        <v>0.14399999999999999</v>
      </c>
      <c r="I1469" s="39">
        <v>16.84</v>
      </c>
      <c r="J1469" s="39">
        <v>2.42</v>
      </c>
    </row>
    <row r="1470" spans="1:10" ht="24" customHeight="1" x14ac:dyDescent="0.2">
      <c r="A1470" s="42" t="s">
        <v>484</v>
      </c>
      <c r="B1470" s="43" t="s">
        <v>498</v>
      </c>
      <c r="C1470" s="42" t="s">
        <v>25</v>
      </c>
      <c r="D1470" s="42" t="s">
        <v>497</v>
      </c>
      <c r="E1470" s="121" t="s">
        <v>481</v>
      </c>
      <c r="F1470" s="121"/>
      <c r="G1470" s="41" t="s">
        <v>480</v>
      </c>
      <c r="H1470" s="40">
        <v>0.14399999999999999</v>
      </c>
      <c r="I1470" s="39">
        <v>22.23</v>
      </c>
      <c r="J1470" s="39">
        <v>3.2</v>
      </c>
    </row>
    <row r="1471" spans="1:10" ht="24" customHeight="1" x14ac:dyDescent="0.2">
      <c r="A1471" s="37" t="s">
        <v>479</v>
      </c>
      <c r="B1471" s="38" t="s">
        <v>503</v>
      </c>
      <c r="C1471" s="37" t="s">
        <v>25</v>
      </c>
      <c r="D1471" s="37" t="s">
        <v>502</v>
      </c>
      <c r="E1471" s="116" t="s">
        <v>476</v>
      </c>
      <c r="F1471" s="116"/>
      <c r="G1471" s="36" t="s">
        <v>34</v>
      </c>
      <c r="H1471" s="35">
        <v>1.0169999999999999</v>
      </c>
      <c r="I1471" s="34">
        <v>2.09</v>
      </c>
      <c r="J1471" s="34">
        <v>2.12</v>
      </c>
    </row>
    <row r="1472" spans="1:10" x14ac:dyDescent="0.2">
      <c r="A1472" s="33"/>
      <c r="B1472" s="33"/>
      <c r="C1472" s="33"/>
      <c r="D1472" s="33"/>
      <c r="E1472" s="33" t="s">
        <v>474</v>
      </c>
      <c r="F1472" s="32">
        <v>2.1</v>
      </c>
      <c r="G1472" s="33" t="s">
        <v>473</v>
      </c>
      <c r="H1472" s="32">
        <v>2.33</v>
      </c>
      <c r="I1472" s="33" t="s">
        <v>472</v>
      </c>
      <c r="J1472" s="32">
        <v>4.43</v>
      </c>
    </row>
    <row r="1473" spans="1:10" x14ac:dyDescent="0.2">
      <c r="A1473" s="33"/>
      <c r="B1473" s="33"/>
      <c r="C1473" s="33"/>
      <c r="D1473" s="33"/>
      <c r="E1473" s="33" t="s">
        <v>471</v>
      </c>
      <c r="F1473" s="32">
        <v>1.74</v>
      </c>
      <c r="G1473" s="33"/>
      <c r="H1473" s="117" t="s">
        <v>470</v>
      </c>
      <c r="I1473" s="117"/>
      <c r="J1473" s="32">
        <v>9.48</v>
      </c>
    </row>
    <row r="1474" spans="1:10" ht="30" customHeight="1" thickBot="1" x14ac:dyDescent="0.25">
      <c r="A1474" s="10"/>
      <c r="B1474" s="10"/>
      <c r="C1474" s="10"/>
      <c r="D1474" s="10"/>
      <c r="E1474" s="10"/>
      <c r="F1474" s="10"/>
      <c r="G1474" s="10" t="s">
        <v>469</v>
      </c>
      <c r="H1474" s="31">
        <v>127.18</v>
      </c>
      <c r="I1474" s="10" t="s">
        <v>468</v>
      </c>
      <c r="J1474" s="30">
        <v>1205.67</v>
      </c>
    </row>
    <row r="1475" spans="1:10" ht="0.95" customHeight="1" thickTop="1" x14ac:dyDescent="0.2">
      <c r="A1475" s="29"/>
      <c r="B1475" s="29"/>
      <c r="C1475" s="29"/>
      <c r="D1475" s="29"/>
      <c r="E1475" s="29"/>
      <c r="F1475" s="29"/>
      <c r="G1475" s="29"/>
      <c r="H1475" s="29"/>
      <c r="I1475" s="29"/>
      <c r="J1475" s="29"/>
    </row>
    <row r="1476" spans="1:10" ht="24" customHeight="1" x14ac:dyDescent="0.2">
      <c r="A1476" s="18" t="s">
        <v>39</v>
      </c>
      <c r="B1476" s="18"/>
      <c r="C1476" s="18"/>
      <c r="D1476" s="18" t="s">
        <v>38</v>
      </c>
      <c r="E1476" s="18"/>
      <c r="F1476" s="120"/>
      <c r="G1476" s="120"/>
      <c r="H1476" s="19"/>
      <c r="I1476" s="18"/>
      <c r="J1476" s="17">
        <v>2184.54</v>
      </c>
    </row>
    <row r="1477" spans="1:10" ht="18" customHeight="1" x14ac:dyDescent="0.2">
      <c r="A1477" s="26" t="s">
        <v>37</v>
      </c>
      <c r="B1477" s="24" t="s">
        <v>467</v>
      </c>
      <c r="C1477" s="26" t="s">
        <v>466</v>
      </c>
      <c r="D1477" s="26" t="s">
        <v>1</v>
      </c>
      <c r="E1477" s="118" t="s">
        <v>486</v>
      </c>
      <c r="F1477" s="118"/>
      <c r="G1477" s="25" t="s">
        <v>465</v>
      </c>
      <c r="H1477" s="24" t="s">
        <v>464</v>
      </c>
      <c r="I1477" s="24" t="s">
        <v>463</v>
      </c>
      <c r="J1477" s="24" t="s">
        <v>2</v>
      </c>
    </row>
    <row r="1478" spans="1:10" ht="36" customHeight="1" x14ac:dyDescent="0.2">
      <c r="A1478" s="16" t="s">
        <v>485</v>
      </c>
      <c r="B1478" s="14" t="s">
        <v>36</v>
      </c>
      <c r="C1478" s="16" t="s">
        <v>25</v>
      </c>
      <c r="D1478" s="16" t="s">
        <v>35</v>
      </c>
      <c r="E1478" s="119" t="s">
        <v>501</v>
      </c>
      <c r="F1478" s="119"/>
      <c r="G1478" s="15" t="s">
        <v>34</v>
      </c>
      <c r="H1478" s="44">
        <v>1</v>
      </c>
      <c r="I1478" s="13">
        <v>3.09</v>
      </c>
      <c r="J1478" s="13">
        <v>3.09</v>
      </c>
    </row>
    <row r="1479" spans="1:10" ht="24" customHeight="1" x14ac:dyDescent="0.2">
      <c r="A1479" s="42" t="s">
        <v>484</v>
      </c>
      <c r="B1479" s="43" t="s">
        <v>500</v>
      </c>
      <c r="C1479" s="42" t="s">
        <v>25</v>
      </c>
      <c r="D1479" s="42" t="s">
        <v>499</v>
      </c>
      <c r="E1479" s="121" t="s">
        <v>481</v>
      </c>
      <c r="F1479" s="121"/>
      <c r="G1479" s="41" t="s">
        <v>480</v>
      </c>
      <c r="H1479" s="40">
        <v>4.4999999999999997E-3</v>
      </c>
      <c r="I1479" s="39">
        <v>16.84</v>
      </c>
      <c r="J1479" s="39">
        <v>7.0000000000000007E-2</v>
      </c>
    </row>
    <row r="1480" spans="1:10" ht="24" customHeight="1" x14ac:dyDescent="0.2">
      <c r="A1480" s="42" t="s">
        <v>484</v>
      </c>
      <c r="B1480" s="43" t="s">
        <v>498</v>
      </c>
      <c r="C1480" s="42" t="s">
        <v>25</v>
      </c>
      <c r="D1480" s="42" t="s">
        <v>497</v>
      </c>
      <c r="E1480" s="121" t="s">
        <v>481</v>
      </c>
      <c r="F1480" s="121"/>
      <c r="G1480" s="41" t="s">
        <v>480</v>
      </c>
      <c r="H1480" s="40">
        <v>4.4999999999999997E-3</v>
      </c>
      <c r="I1480" s="39">
        <v>22.23</v>
      </c>
      <c r="J1480" s="39">
        <v>0.1</v>
      </c>
    </row>
    <row r="1481" spans="1:10" ht="24" customHeight="1" x14ac:dyDescent="0.2">
      <c r="A1481" s="37" t="s">
        <v>479</v>
      </c>
      <c r="B1481" s="38" t="s">
        <v>496</v>
      </c>
      <c r="C1481" s="37" t="s">
        <v>25</v>
      </c>
      <c r="D1481" s="37" t="s">
        <v>495</v>
      </c>
      <c r="E1481" s="116" t="s">
        <v>476</v>
      </c>
      <c r="F1481" s="116"/>
      <c r="G1481" s="36" t="s">
        <v>34</v>
      </c>
      <c r="H1481" s="35">
        <v>1.05</v>
      </c>
      <c r="I1481" s="34">
        <v>2.79</v>
      </c>
      <c r="J1481" s="34">
        <v>2.92</v>
      </c>
    </row>
    <row r="1482" spans="1:10" x14ac:dyDescent="0.2">
      <c r="A1482" s="33"/>
      <c r="B1482" s="33"/>
      <c r="C1482" s="33"/>
      <c r="D1482" s="33"/>
      <c r="E1482" s="33" t="s">
        <v>474</v>
      </c>
      <c r="F1482" s="32">
        <v>0.06</v>
      </c>
      <c r="G1482" s="33" t="s">
        <v>473</v>
      </c>
      <c r="H1482" s="32">
        <v>7.0000000000000007E-2</v>
      </c>
      <c r="I1482" s="33" t="s">
        <v>472</v>
      </c>
      <c r="J1482" s="32">
        <v>0.13</v>
      </c>
    </row>
    <row r="1483" spans="1:10" x14ac:dyDescent="0.2">
      <c r="A1483" s="33"/>
      <c r="B1483" s="33"/>
      <c r="C1483" s="33"/>
      <c r="D1483" s="33"/>
      <c r="E1483" s="33" t="s">
        <v>471</v>
      </c>
      <c r="F1483" s="32">
        <v>0.69</v>
      </c>
      <c r="G1483" s="33"/>
      <c r="H1483" s="117" t="s">
        <v>470</v>
      </c>
      <c r="I1483" s="117"/>
      <c r="J1483" s="32">
        <v>3.78</v>
      </c>
    </row>
    <row r="1484" spans="1:10" ht="30" customHeight="1" thickBot="1" x14ac:dyDescent="0.25">
      <c r="A1484" s="10"/>
      <c r="B1484" s="10"/>
      <c r="C1484" s="10"/>
      <c r="D1484" s="10"/>
      <c r="E1484" s="10"/>
      <c r="F1484" s="10"/>
      <c r="G1484" s="10" t="s">
        <v>469</v>
      </c>
      <c r="H1484" s="31">
        <v>577.91999999999996</v>
      </c>
      <c r="I1484" s="10" t="s">
        <v>468</v>
      </c>
      <c r="J1484" s="30">
        <v>2184.54</v>
      </c>
    </row>
    <row r="1485" spans="1:10" ht="0.95" customHeight="1" thickTop="1" x14ac:dyDescent="0.2">
      <c r="A1485" s="29"/>
      <c r="B1485" s="29"/>
      <c r="C1485" s="29"/>
      <c r="D1485" s="29"/>
      <c r="E1485" s="29"/>
      <c r="F1485" s="29"/>
      <c r="G1485" s="29"/>
      <c r="H1485" s="29"/>
      <c r="I1485" s="29"/>
      <c r="J1485" s="29"/>
    </row>
    <row r="1486" spans="1:10" ht="24" customHeight="1" x14ac:dyDescent="0.2">
      <c r="A1486" s="18" t="s">
        <v>16</v>
      </c>
      <c r="B1486" s="18"/>
      <c r="C1486" s="18"/>
      <c r="D1486" s="18" t="s">
        <v>17</v>
      </c>
      <c r="E1486" s="18"/>
      <c r="F1486" s="120"/>
      <c r="G1486" s="120"/>
      <c r="H1486" s="19"/>
      <c r="I1486" s="18"/>
      <c r="J1486" s="17">
        <v>1829.94</v>
      </c>
    </row>
    <row r="1487" spans="1:10" ht="18" customHeight="1" x14ac:dyDescent="0.2">
      <c r="A1487" s="26" t="s">
        <v>33</v>
      </c>
      <c r="B1487" s="24" t="s">
        <v>467</v>
      </c>
      <c r="C1487" s="26" t="s">
        <v>466</v>
      </c>
      <c r="D1487" s="26" t="s">
        <v>1</v>
      </c>
      <c r="E1487" s="118" t="s">
        <v>486</v>
      </c>
      <c r="F1487" s="118"/>
      <c r="G1487" s="25" t="s">
        <v>465</v>
      </c>
      <c r="H1487" s="24" t="s">
        <v>464</v>
      </c>
      <c r="I1487" s="24" t="s">
        <v>463</v>
      </c>
      <c r="J1487" s="24" t="s">
        <v>2</v>
      </c>
    </row>
    <row r="1488" spans="1:10" ht="24" customHeight="1" x14ac:dyDescent="0.2">
      <c r="A1488" s="16" t="s">
        <v>485</v>
      </c>
      <c r="B1488" s="14" t="s">
        <v>32</v>
      </c>
      <c r="C1488" s="16" t="s">
        <v>25</v>
      </c>
      <c r="D1488" s="16" t="s">
        <v>31</v>
      </c>
      <c r="E1488" s="119" t="s">
        <v>494</v>
      </c>
      <c r="F1488" s="119"/>
      <c r="G1488" s="15" t="s">
        <v>23</v>
      </c>
      <c r="H1488" s="44">
        <v>1</v>
      </c>
      <c r="I1488" s="13">
        <v>22.69</v>
      </c>
      <c r="J1488" s="13">
        <v>22.69</v>
      </c>
    </row>
    <row r="1489" spans="1:10" ht="24" customHeight="1" x14ac:dyDescent="0.2">
      <c r="A1489" s="42" t="s">
        <v>484</v>
      </c>
      <c r="B1489" s="43" t="s">
        <v>493</v>
      </c>
      <c r="C1489" s="42" t="s">
        <v>25</v>
      </c>
      <c r="D1489" s="42" t="s">
        <v>492</v>
      </c>
      <c r="E1489" s="121" t="s">
        <v>481</v>
      </c>
      <c r="F1489" s="121"/>
      <c r="G1489" s="41" t="s">
        <v>480</v>
      </c>
      <c r="H1489" s="40">
        <v>0.108</v>
      </c>
      <c r="I1489" s="39">
        <v>17.95</v>
      </c>
      <c r="J1489" s="39">
        <v>1.93</v>
      </c>
    </row>
    <row r="1490" spans="1:10" ht="24" customHeight="1" x14ac:dyDescent="0.2">
      <c r="A1490" s="42" t="s">
        <v>484</v>
      </c>
      <c r="B1490" s="43" t="s">
        <v>491</v>
      </c>
      <c r="C1490" s="42" t="s">
        <v>25</v>
      </c>
      <c r="D1490" s="42" t="s">
        <v>490</v>
      </c>
      <c r="E1490" s="121" t="s">
        <v>481</v>
      </c>
      <c r="F1490" s="121"/>
      <c r="G1490" s="41" t="s">
        <v>480</v>
      </c>
      <c r="H1490" s="40">
        <v>0.53200000000000003</v>
      </c>
      <c r="I1490" s="39">
        <v>19.32</v>
      </c>
      <c r="J1490" s="39">
        <v>10.27</v>
      </c>
    </row>
    <row r="1491" spans="1:10" ht="36" customHeight="1" x14ac:dyDescent="0.2">
      <c r="A1491" s="37" t="s">
        <v>479</v>
      </c>
      <c r="B1491" s="38" t="s">
        <v>489</v>
      </c>
      <c r="C1491" s="37" t="s">
        <v>25</v>
      </c>
      <c r="D1491" s="37" t="s">
        <v>488</v>
      </c>
      <c r="E1491" s="116" t="s">
        <v>476</v>
      </c>
      <c r="F1491" s="116"/>
      <c r="G1491" s="36" t="s">
        <v>487</v>
      </c>
      <c r="H1491" s="35">
        <v>3.2</v>
      </c>
      <c r="I1491" s="34">
        <v>3.28</v>
      </c>
      <c r="J1491" s="34">
        <v>10.49</v>
      </c>
    </row>
    <row r="1492" spans="1:10" x14ac:dyDescent="0.2">
      <c r="A1492" s="33"/>
      <c r="B1492" s="33"/>
      <c r="C1492" s="33"/>
      <c r="D1492" s="33"/>
      <c r="E1492" s="33" t="s">
        <v>474</v>
      </c>
      <c r="F1492" s="32">
        <v>4.54</v>
      </c>
      <c r="G1492" s="33" t="s">
        <v>473</v>
      </c>
      <c r="H1492" s="32">
        <v>5.04</v>
      </c>
      <c r="I1492" s="33" t="s">
        <v>472</v>
      </c>
      <c r="J1492" s="32">
        <v>9.58</v>
      </c>
    </row>
    <row r="1493" spans="1:10" x14ac:dyDescent="0.2">
      <c r="A1493" s="33"/>
      <c r="B1493" s="33"/>
      <c r="C1493" s="33"/>
      <c r="D1493" s="33"/>
      <c r="E1493" s="33" t="s">
        <v>471</v>
      </c>
      <c r="F1493" s="32">
        <v>5.07</v>
      </c>
      <c r="G1493" s="33"/>
      <c r="H1493" s="117" t="s">
        <v>470</v>
      </c>
      <c r="I1493" s="117"/>
      <c r="J1493" s="32">
        <v>27.76</v>
      </c>
    </row>
    <row r="1494" spans="1:10" ht="30" customHeight="1" thickBot="1" x14ac:dyDescent="0.25">
      <c r="A1494" s="10"/>
      <c r="B1494" s="10"/>
      <c r="C1494" s="10"/>
      <c r="D1494" s="10"/>
      <c r="E1494" s="10"/>
      <c r="F1494" s="10"/>
      <c r="G1494" s="10" t="s">
        <v>469</v>
      </c>
      <c r="H1494" s="31">
        <v>65.92</v>
      </c>
      <c r="I1494" s="10" t="s">
        <v>468</v>
      </c>
      <c r="J1494" s="30">
        <v>1829.94</v>
      </c>
    </row>
    <row r="1495" spans="1:10" ht="0.95" customHeight="1" thickTop="1" x14ac:dyDescent="0.2">
      <c r="A1495" s="29"/>
      <c r="B1495" s="29"/>
      <c r="C1495" s="29"/>
      <c r="D1495" s="29"/>
      <c r="E1495" s="29"/>
      <c r="F1495" s="29"/>
      <c r="G1495" s="29"/>
      <c r="H1495" s="29"/>
      <c r="I1495" s="29"/>
      <c r="J1495" s="29"/>
    </row>
    <row r="1496" spans="1:10" ht="24" customHeight="1" x14ac:dyDescent="0.2">
      <c r="A1496" s="18" t="s">
        <v>18</v>
      </c>
      <c r="B1496" s="18"/>
      <c r="C1496" s="18"/>
      <c r="D1496" s="18" t="s">
        <v>19</v>
      </c>
      <c r="E1496" s="18"/>
      <c r="F1496" s="120"/>
      <c r="G1496" s="120"/>
      <c r="H1496" s="19"/>
      <c r="I1496" s="18"/>
      <c r="J1496" s="17">
        <v>2216.3000000000002</v>
      </c>
    </row>
    <row r="1497" spans="1:10" ht="18" customHeight="1" x14ac:dyDescent="0.2">
      <c r="A1497" s="26" t="s">
        <v>30</v>
      </c>
      <c r="B1497" s="24" t="s">
        <v>467</v>
      </c>
      <c r="C1497" s="26" t="s">
        <v>466</v>
      </c>
      <c r="D1497" s="26" t="s">
        <v>1</v>
      </c>
      <c r="E1497" s="118" t="s">
        <v>486</v>
      </c>
      <c r="F1497" s="118"/>
      <c r="G1497" s="25" t="s">
        <v>465</v>
      </c>
      <c r="H1497" s="24" t="s">
        <v>464</v>
      </c>
      <c r="I1497" s="24" t="s">
        <v>463</v>
      </c>
      <c r="J1497" s="24" t="s">
        <v>2</v>
      </c>
    </row>
    <row r="1498" spans="1:10" ht="24" customHeight="1" x14ac:dyDescent="0.2">
      <c r="A1498" s="16" t="s">
        <v>485</v>
      </c>
      <c r="B1498" s="14" t="s">
        <v>29</v>
      </c>
      <c r="C1498" s="16" t="s">
        <v>25</v>
      </c>
      <c r="D1498" s="16" t="s">
        <v>28</v>
      </c>
      <c r="E1498" s="119" t="s">
        <v>481</v>
      </c>
      <c r="F1498" s="119"/>
      <c r="G1498" s="15" t="s">
        <v>23</v>
      </c>
      <c r="H1498" s="44">
        <v>1</v>
      </c>
      <c r="I1498" s="13">
        <v>7.83</v>
      </c>
      <c r="J1498" s="13">
        <v>7.83</v>
      </c>
    </row>
    <row r="1499" spans="1:10" ht="24" customHeight="1" x14ac:dyDescent="0.2">
      <c r="A1499" s="42" t="s">
        <v>484</v>
      </c>
      <c r="B1499" s="43" t="s">
        <v>483</v>
      </c>
      <c r="C1499" s="42" t="s">
        <v>25</v>
      </c>
      <c r="D1499" s="42" t="s">
        <v>482</v>
      </c>
      <c r="E1499" s="121" t="s">
        <v>481</v>
      </c>
      <c r="F1499" s="121"/>
      <c r="G1499" s="41" t="s">
        <v>480</v>
      </c>
      <c r="H1499" s="40">
        <v>0.49299999999999999</v>
      </c>
      <c r="I1499" s="39">
        <v>14.84</v>
      </c>
      <c r="J1499" s="39">
        <v>7.31</v>
      </c>
    </row>
    <row r="1500" spans="1:10" ht="24" customHeight="1" x14ac:dyDescent="0.2">
      <c r="A1500" s="37" t="s">
        <v>479</v>
      </c>
      <c r="B1500" s="38" t="s">
        <v>478</v>
      </c>
      <c r="C1500" s="37" t="s">
        <v>25</v>
      </c>
      <c r="D1500" s="37" t="s">
        <v>477</v>
      </c>
      <c r="E1500" s="116" t="s">
        <v>476</v>
      </c>
      <c r="F1500" s="116"/>
      <c r="G1500" s="36" t="s">
        <v>475</v>
      </c>
      <c r="H1500" s="35">
        <v>4.3999999999999997E-2</v>
      </c>
      <c r="I1500" s="34">
        <v>11.94</v>
      </c>
      <c r="J1500" s="34">
        <v>0.52</v>
      </c>
    </row>
    <row r="1501" spans="1:10" x14ac:dyDescent="0.2">
      <c r="A1501" s="33"/>
      <c r="B1501" s="33"/>
      <c r="C1501" s="33"/>
      <c r="D1501" s="33"/>
      <c r="E1501" s="33" t="s">
        <v>474</v>
      </c>
      <c r="F1501" s="32">
        <v>2.5299999999999998</v>
      </c>
      <c r="G1501" s="33" t="s">
        <v>473</v>
      </c>
      <c r="H1501" s="32">
        <v>2.8</v>
      </c>
      <c r="I1501" s="33" t="s">
        <v>472</v>
      </c>
      <c r="J1501" s="32">
        <v>5.33</v>
      </c>
    </row>
    <row r="1502" spans="1:10" x14ac:dyDescent="0.2">
      <c r="A1502" s="33"/>
      <c r="B1502" s="33"/>
      <c r="C1502" s="33"/>
      <c r="D1502" s="33"/>
      <c r="E1502" s="33" t="s">
        <v>471</v>
      </c>
      <c r="F1502" s="32">
        <v>1.75</v>
      </c>
      <c r="G1502" s="33"/>
      <c r="H1502" s="117" t="s">
        <v>470</v>
      </c>
      <c r="I1502" s="117"/>
      <c r="J1502" s="32">
        <v>9.58</v>
      </c>
    </row>
    <row r="1503" spans="1:10" ht="30" customHeight="1" thickBot="1" x14ac:dyDescent="0.25">
      <c r="A1503" s="10"/>
      <c r="B1503" s="10"/>
      <c r="C1503" s="10"/>
      <c r="D1503" s="10"/>
      <c r="E1503" s="10"/>
      <c r="F1503" s="10"/>
      <c r="G1503" s="10" t="s">
        <v>469</v>
      </c>
      <c r="H1503" s="31">
        <v>117.57</v>
      </c>
      <c r="I1503" s="10" t="s">
        <v>468</v>
      </c>
      <c r="J1503" s="30">
        <v>1126.32</v>
      </c>
    </row>
    <row r="1504" spans="1:10" ht="0.95" customHeight="1" thickTop="1" x14ac:dyDescent="0.2">
      <c r="A1504" s="29"/>
      <c r="B1504" s="29"/>
      <c r="C1504" s="29"/>
      <c r="D1504" s="29"/>
      <c r="E1504" s="29"/>
      <c r="F1504" s="29"/>
      <c r="G1504" s="29"/>
      <c r="H1504" s="29"/>
      <c r="I1504" s="29"/>
      <c r="J1504" s="29"/>
    </row>
    <row r="1505" spans="1:10" ht="18" customHeight="1" x14ac:dyDescent="0.2">
      <c r="A1505" s="26" t="s">
        <v>27</v>
      </c>
      <c r="B1505" s="24" t="s">
        <v>467</v>
      </c>
      <c r="C1505" s="26" t="s">
        <v>466</v>
      </c>
      <c r="D1505" s="26" t="s">
        <v>1</v>
      </c>
      <c r="E1505" s="118" t="s">
        <v>486</v>
      </c>
      <c r="F1505" s="118"/>
      <c r="G1505" s="25" t="s">
        <v>465</v>
      </c>
      <c r="H1505" s="24" t="s">
        <v>464</v>
      </c>
      <c r="I1505" s="24" t="s">
        <v>463</v>
      </c>
      <c r="J1505" s="24" t="s">
        <v>2</v>
      </c>
    </row>
    <row r="1506" spans="1:10" ht="24" customHeight="1" x14ac:dyDescent="0.2">
      <c r="A1506" s="16" t="s">
        <v>485</v>
      </c>
      <c r="B1506" s="14" t="s">
        <v>26</v>
      </c>
      <c r="C1506" s="16" t="s">
        <v>25</v>
      </c>
      <c r="D1506" s="16" t="s">
        <v>24</v>
      </c>
      <c r="E1506" s="119" t="s">
        <v>481</v>
      </c>
      <c r="F1506" s="119"/>
      <c r="G1506" s="15" t="s">
        <v>23</v>
      </c>
      <c r="H1506" s="44">
        <v>1</v>
      </c>
      <c r="I1506" s="13">
        <v>2.66</v>
      </c>
      <c r="J1506" s="13">
        <v>2.66</v>
      </c>
    </row>
    <row r="1507" spans="1:10" ht="24" customHeight="1" x14ac:dyDescent="0.2">
      <c r="A1507" s="42" t="s">
        <v>484</v>
      </c>
      <c r="B1507" s="43" t="s">
        <v>483</v>
      </c>
      <c r="C1507" s="42" t="s">
        <v>25</v>
      </c>
      <c r="D1507" s="42" t="s">
        <v>482</v>
      </c>
      <c r="E1507" s="121" t="s">
        <v>481</v>
      </c>
      <c r="F1507" s="121"/>
      <c r="G1507" s="41" t="s">
        <v>480</v>
      </c>
      <c r="H1507" s="40">
        <v>0.14000000000000001</v>
      </c>
      <c r="I1507" s="39">
        <v>14.84</v>
      </c>
      <c r="J1507" s="39">
        <v>2.0699999999999998</v>
      </c>
    </row>
    <row r="1508" spans="1:10" ht="24" customHeight="1" x14ac:dyDescent="0.2">
      <c r="A1508" s="37" t="s">
        <v>479</v>
      </c>
      <c r="B1508" s="38" t="s">
        <v>478</v>
      </c>
      <c r="C1508" s="37" t="s">
        <v>25</v>
      </c>
      <c r="D1508" s="37" t="s">
        <v>477</v>
      </c>
      <c r="E1508" s="116" t="s">
        <v>476</v>
      </c>
      <c r="F1508" s="116"/>
      <c r="G1508" s="36" t="s">
        <v>475</v>
      </c>
      <c r="H1508" s="35">
        <v>0.05</v>
      </c>
      <c r="I1508" s="34">
        <v>11.94</v>
      </c>
      <c r="J1508" s="34">
        <v>0.59</v>
      </c>
    </row>
    <row r="1509" spans="1:10" x14ac:dyDescent="0.2">
      <c r="A1509" s="33"/>
      <c r="B1509" s="33"/>
      <c r="C1509" s="33"/>
      <c r="D1509" s="33"/>
      <c r="E1509" s="33" t="s">
        <v>474</v>
      </c>
      <c r="F1509" s="32">
        <v>0.72</v>
      </c>
      <c r="G1509" s="33" t="s">
        <v>473</v>
      </c>
      <c r="H1509" s="32">
        <v>0.79</v>
      </c>
      <c r="I1509" s="33" t="s">
        <v>472</v>
      </c>
      <c r="J1509" s="32">
        <v>1.51</v>
      </c>
    </row>
    <row r="1510" spans="1:10" x14ac:dyDescent="0.2">
      <c r="A1510" s="33"/>
      <c r="B1510" s="33"/>
      <c r="C1510" s="33"/>
      <c r="D1510" s="33"/>
      <c r="E1510" s="33" t="s">
        <v>471</v>
      </c>
      <c r="F1510" s="32">
        <v>0.6</v>
      </c>
      <c r="G1510" s="33"/>
      <c r="H1510" s="117" t="s">
        <v>470</v>
      </c>
      <c r="I1510" s="117"/>
      <c r="J1510" s="32">
        <v>3.26</v>
      </c>
    </row>
    <row r="1511" spans="1:10" ht="30" customHeight="1" thickBot="1" x14ac:dyDescent="0.25">
      <c r="A1511" s="10"/>
      <c r="B1511" s="10"/>
      <c r="C1511" s="10"/>
      <c r="D1511" s="10"/>
      <c r="E1511" s="10"/>
      <c r="F1511" s="10"/>
      <c r="G1511" s="10" t="s">
        <v>469</v>
      </c>
      <c r="H1511" s="31">
        <v>334.35</v>
      </c>
      <c r="I1511" s="10" t="s">
        <v>468</v>
      </c>
      <c r="J1511" s="30">
        <v>1089.98</v>
      </c>
    </row>
    <row r="1512" spans="1:10" ht="0.95" customHeight="1" thickTop="1" x14ac:dyDescent="0.2">
      <c r="A1512" s="29"/>
      <c r="B1512" s="29"/>
      <c r="C1512" s="29"/>
      <c r="D1512" s="29"/>
      <c r="E1512" s="29"/>
      <c r="F1512" s="29"/>
      <c r="G1512" s="29"/>
      <c r="H1512" s="29"/>
      <c r="I1512" s="29"/>
      <c r="J1512" s="29"/>
    </row>
    <row r="1513" spans="1:10" x14ac:dyDescent="0.2">
      <c r="A1513" s="12"/>
      <c r="B1513" s="12"/>
      <c r="C1513" s="12"/>
      <c r="D1513" s="12"/>
      <c r="E1513" s="12"/>
      <c r="F1513" s="12"/>
      <c r="G1513" s="12"/>
      <c r="H1513" s="12"/>
      <c r="I1513" s="12"/>
      <c r="J1513" s="12"/>
    </row>
    <row r="1514" spans="1:10" x14ac:dyDescent="0.2">
      <c r="A1514" s="122"/>
      <c r="B1514" s="122"/>
      <c r="C1514" s="122"/>
      <c r="D1514" s="11"/>
      <c r="E1514" s="10"/>
      <c r="F1514" s="123" t="s">
        <v>20</v>
      </c>
      <c r="G1514" s="122"/>
      <c r="H1514" s="124">
        <f>'Orçamento Sintético'!H170</f>
        <v>200573.79000000004</v>
      </c>
      <c r="I1514" s="122"/>
      <c r="J1514" s="122"/>
    </row>
    <row r="1515" spans="1:10" x14ac:dyDescent="0.2">
      <c r="A1515" s="122"/>
      <c r="B1515" s="122"/>
      <c r="C1515" s="122"/>
      <c r="D1515" s="11"/>
      <c r="E1515" s="10"/>
      <c r="F1515" s="123" t="s">
        <v>21</v>
      </c>
      <c r="G1515" s="122"/>
      <c r="H1515" s="124">
        <f>'Orçamento Sintético'!H171</f>
        <v>43021.779999999941</v>
      </c>
      <c r="I1515" s="122"/>
      <c r="J1515" s="122"/>
    </row>
    <row r="1516" spans="1:10" x14ac:dyDescent="0.2">
      <c r="A1516" s="122"/>
      <c r="B1516" s="122"/>
      <c r="C1516" s="122"/>
      <c r="D1516" s="11"/>
      <c r="E1516" s="10"/>
      <c r="F1516" s="123" t="s">
        <v>22</v>
      </c>
      <c r="G1516" s="122"/>
      <c r="H1516" s="124">
        <f>'Orçamento Sintético'!H172</f>
        <v>243595.56999999998</v>
      </c>
      <c r="I1516" s="122"/>
      <c r="J1516" s="122"/>
    </row>
    <row r="1517" spans="1:10" x14ac:dyDescent="0.2">
      <c r="A1517" s="9"/>
      <c r="B1517" s="9"/>
      <c r="C1517" s="9"/>
      <c r="D1517" s="9"/>
      <c r="E1517" s="9"/>
      <c r="F1517" s="9"/>
      <c r="G1517" s="9"/>
      <c r="H1517" s="9"/>
      <c r="I1517" s="9"/>
      <c r="J1517" s="9"/>
    </row>
    <row r="1518" spans="1:10" ht="69.95" customHeight="1" x14ac:dyDescent="0.2">
      <c r="A1518" s="113"/>
      <c r="B1518" s="109"/>
      <c r="C1518" s="109"/>
      <c r="D1518" s="109"/>
      <c r="E1518" s="109"/>
      <c r="F1518" s="109"/>
      <c r="G1518" s="109"/>
      <c r="H1518" s="109"/>
      <c r="I1518" s="109"/>
      <c r="J1518" s="109"/>
    </row>
  </sheetData>
  <mergeCells count="1131">
    <mergeCell ref="I3:J3"/>
    <mergeCell ref="A5:J5"/>
    <mergeCell ref="F7:G7"/>
    <mergeCell ref="E8:F8"/>
    <mergeCell ref="E36:F36"/>
    <mergeCell ref="E37:F37"/>
    <mergeCell ref="E38:F38"/>
    <mergeCell ref="H40:I40"/>
    <mergeCell ref="E43:F43"/>
    <mergeCell ref="E52:F52"/>
    <mergeCell ref="E53:F53"/>
    <mergeCell ref="E54:F54"/>
    <mergeCell ref="H56:I56"/>
    <mergeCell ref="E59:F59"/>
    <mergeCell ref="E60:F60"/>
    <mergeCell ref="E88:F88"/>
    <mergeCell ref="E89:F89"/>
    <mergeCell ref="H91:I91"/>
    <mergeCell ref="E94:F94"/>
    <mergeCell ref="E95:F95"/>
    <mergeCell ref="G2:H2"/>
    <mergeCell ref="I2:J2"/>
    <mergeCell ref="E24:F24"/>
    <mergeCell ref="H26:I26"/>
    <mergeCell ref="E29:F29"/>
    <mergeCell ref="E30:F30"/>
    <mergeCell ref="E31:F31"/>
    <mergeCell ref="H33:I33"/>
    <mergeCell ref="E15:F15"/>
    <mergeCell ref="E16:F16"/>
    <mergeCell ref="H18:I18"/>
    <mergeCell ref="E21:F21"/>
    <mergeCell ref="E22:F22"/>
    <mergeCell ref="E23:F23"/>
    <mergeCell ref="E9:F9"/>
    <mergeCell ref="E10:F10"/>
    <mergeCell ref="E11:F11"/>
    <mergeCell ref="E12:F12"/>
    <mergeCell ref="E13:F13"/>
    <mergeCell ref="E14:F14"/>
    <mergeCell ref="G3:H3"/>
    <mergeCell ref="E106:F106"/>
    <mergeCell ref="E107:F107"/>
    <mergeCell ref="H109:I109"/>
    <mergeCell ref="E112:F112"/>
    <mergeCell ref="E134:F134"/>
    <mergeCell ref="E135:F135"/>
    <mergeCell ref="E136:F136"/>
    <mergeCell ref="E137:F137"/>
    <mergeCell ref="H139:I139"/>
    <mergeCell ref="E44:F44"/>
    <mergeCell ref="H46:I46"/>
    <mergeCell ref="F49:G49"/>
    <mergeCell ref="F50:G50"/>
    <mergeCell ref="E51:F51"/>
    <mergeCell ref="E79:F79"/>
    <mergeCell ref="H81:I81"/>
    <mergeCell ref="E84:F84"/>
    <mergeCell ref="E85:F85"/>
    <mergeCell ref="E86:F86"/>
    <mergeCell ref="E87:F87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E154:F154"/>
    <mergeCell ref="E155:F155"/>
    <mergeCell ref="E180:F180"/>
    <mergeCell ref="E181:F181"/>
    <mergeCell ref="H183:I183"/>
    <mergeCell ref="E186:F186"/>
    <mergeCell ref="E187:F187"/>
    <mergeCell ref="E96:F96"/>
    <mergeCell ref="E97:F97"/>
    <mergeCell ref="E98:F98"/>
    <mergeCell ref="E99:F99"/>
    <mergeCell ref="H101:I101"/>
    <mergeCell ref="E128:F128"/>
    <mergeCell ref="E129:F129"/>
    <mergeCell ref="E130:F130"/>
    <mergeCell ref="E131:F131"/>
    <mergeCell ref="E132:F132"/>
    <mergeCell ref="E133:F133"/>
    <mergeCell ref="E119:F119"/>
    <mergeCell ref="H121:I121"/>
    <mergeCell ref="E124:F124"/>
    <mergeCell ref="E125:F125"/>
    <mergeCell ref="E126:F126"/>
    <mergeCell ref="E127:F127"/>
    <mergeCell ref="E113:F113"/>
    <mergeCell ref="E114:F114"/>
    <mergeCell ref="E115:F115"/>
    <mergeCell ref="E116:F116"/>
    <mergeCell ref="E117:F117"/>
    <mergeCell ref="E118:F118"/>
    <mergeCell ref="F104:G104"/>
    <mergeCell ref="E105:F105"/>
    <mergeCell ref="E223:F223"/>
    <mergeCell ref="E224:F224"/>
    <mergeCell ref="H226:I226"/>
    <mergeCell ref="E229:F229"/>
    <mergeCell ref="E230:F230"/>
    <mergeCell ref="E142:F142"/>
    <mergeCell ref="E143:F143"/>
    <mergeCell ref="E144:F144"/>
    <mergeCell ref="E145:F145"/>
    <mergeCell ref="E146:F146"/>
    <mergeCell ref="E174:F174"/>
    <mergeCell ref="E175:F175"/>
    <mergeCell ref="E176:F176"/>
    <mergeCell ref="E177:F177"/>
    <mergeCell ref="E178:F178"/>
    <mergeCell ref="E179:F179"/>
    <mergeCell ref="E165:F165"/>
    <mergeCell ref="E166:F166"/>
    <mergeCell ref="E167:F167"/>
    <mergeCell ref="H169:I169"/>
    <mergeCell ref="F172:G172"/>
    <mergeCell ref="E173:F173"/>
    <mergeCell ref="E156:F156"/>
    <mergeCell ref="E157:F157"/>
    <mergeCell ref="E158:F158"/>
    <mergeCell ref="E159:F159"/>
    <mergeCell ref="H161:I161"/>
    <mergeCell ref="E164:F164"/>
    <mergeCell ref="E147:F147"/>
    <mergeCell ref="E148:F148"/>
    <mergeCell ref="H150:I150"/>
    <mergeCell ref="E153:F153"/>
    <mergeCell ref="E268:F268"/>
    <mergeCell ref="H270:I270"/>
    <mergeCell ref="E273:F273"/>
    <mergeCell ref="E188:F188"/>
    <mergeCell ref="E189:F189"/>
    <mergeCell ref="E190:F190"/>
    <mergeCell ref="E191:F191"/>
    <mergeCell ref="E192:F192"/>
    <mergeCell ref="E217:F217"/>
    <mergeCell ref="E218:F218"/>
    <mergeCell ref="E219:F219"/>
    <mergeCell ref="E220:F220"/>
    <mergeCell ref="E221:F221"/>
    <mergeCell ref="E222:F222"/>
    <mergeCell ref="E208:F208"/>
    <mergeCell ref="H210:I210"/>
    <mergeCell ref="F213:G213"/>
    <mergeCell ref="E214:F214"/>
    <mergeCell ref="E215:F215"/>
    <mergeCell ref="E216:F216"/>
    <mergeCell ref="E202:F202"/>
    <mergeCell ref="E203:F203"/>
    <mergeCell ref="E204:F204"/>
    <mergeCell ref="E205:F205"/>
    <mergeCell ref="E206:F206"/>
    <mergeCell ref="E207:F207"/>
    <mergeCell ref="E193:F193"/>
    <mergeCell ref="E194:F194"/>
    <mergeCell ref="H196:I196"/>
    <mergeCell ref="E199:F199"/>
    <mergeCell ref="E200:F200"/>
    <mergeCell ref="E201:F201"/>
    <mergeCell ref="H314:I314"/>
    <mergeCell ref="E231:F231"/>
    <mergeCell ref="E232:F232"/>
    <mergeCell ref="E233:F233"/>
    <mergeCell ref="E234:F234"/>
    <mergeCell ref="E235:F235"/>
    <mergeCell ref="E260:F260"/>
    <mergeCell ref="E261:F261"/>
    <mergeCell ref="E262:F262"/>
    <mergeCell ref="E263:F263"/>
    <mergeCell ref="E264:F264"/>
    <mergeCell ref="E265:F265"/>
    <mergeCell ref="E251:F251"/>
    <mergeCell ref="E252:F252"/>
    <mergeCell ref="E253:F253"/>
    <mergeCell ref="H255:I255"/>
    <mergeCell ref="E258:F258"/>
    <mergeCell ref="E259:F259"/>
    <mergeCell ref="E245:F245"/>
    <mergeCell ref="E246:F246"/>
    <mergeCell ref="E247:F247"/>
    <mergeCell ref="E248:F248"/>
    <mergeCell ref="E249:F249"/>
    <mergeCell ref="E250:F250"/>
    <mergeCell ref="E236:F236"/>
    <mergeCell ref="E237:F237"/>
    <mergeCell ref="E238:F238"/>
    <mergeCell ref="H240:I240"/>
    <mergeCell ref="E243:F243"/>
    <mergeCell ref="E244:F244"/>
    <mergeCell ref="E266:F266"/>
    <mergeCell ref="E267:F267"/>
    <mergeCell ref="H296:I296"/>
    <mergeCell ref="E299:F299"/>
    <mergeCell ref="E300:F300"/>
    <mergeCell ref="E301:F301"/>
    <mergeCell ref="E302:F302"/>
    <mergeCell ref="E288:F288"/>
    <mergeCell ref="E289:F289"/>
    <mergeCell ref="E290:F290"/>
    <mergeCell ref="E291:F291"/>
    <mergeCell ref="E292:F292"/>
    <mergeCell ref="E293:F293"/>
    <mergeCell ref="H280:I280"/>
    <mergeCell ref="E283:F283"/>
    <mergeCell ref="E284:F284"/>
    <mergeCell ref="E285:F285"/>
    <mergeCell ref="E286:F286"/>
    <mergeCell ref="E287:F287"/>
    <mergeCell ref="F329:G329"/>
    <mergeCell ref="E330:F330"/>
    <mergeCell ref="E352:F352"/>
    <mergeCell ref="E353:F353"/>
    <mergeCell ref="E354:F354"/>
    <mergeCell ref="E355:F355"/>
    <mergeCell ref="E356:F356"/>
    <mergeCell ref="E274:F274"/>
    <mergeCell ref="E275:F275"/>
    <mergeCell ref="E276:F276"/>
    <mergeCell ref="E277:F277"/>
    <mergeCell ref="E278:F278"/>
    <mergeCell ref="E303:F303"/>
    <mergeCell ref="E304:F304"/>
    <mergeCell ref="E305:F305"/>
    <mergeCell ref="E306:F306"/>
    <mergeCell ref="E307:F307"/>
    <mergeCell ref="E308:F308"/>
    <mergeCell ref="E294:F294"/>
    <mergeCell ref="E309:F309"/>
    <mergeCell ref="E310:F310"/>
    <mergeCell ref="E311:F311"/>
    <mergeCell ref="E312:F312"/>
    <mergeCell ref="E398:F398"/>
    <mergeCell ref="E399:F399"/>
    <mergeCell ref="E400:F400"/>
    <mergeCell ref="E401:F401"/>
    <mergeCell ref="E402:F402"/>
    <mergeCell ref="E317:F317"/>
    <mergeCell ref="E318:F318"/>
    <mergeCell ref="E319:F319"/>
    <mergeCell ref="E320:F320"/>
    <mergeCell ref="E321:F321"/>
    <mergeCell ref="E343:F343"/>
    <mergeCell ref="E344:F344"/>
    <mergeCell ref="E345:F345"/>
    <mergeCell ref="H347:I347"/>
    <mergeCell ref="E350:F350"/>
    <mergeCell ref="E351:F351"/>
    <mergeCell ref="E337:F337"/>
    <mergeCell ref="E338:F338"/>
    <mergeCell ref="E339:F339"/>
    <mergeCell ref="E340:F340"/>
    <mergeCell ref="E341:F341"/>
    <mergeCell ref="E342:F342"/>
    <mergeCell ref="E331:F331"/>
    <mergeCell ref="E332:F332"/>
    <mergeCell ref="E333:F333"/>
    <mergeCell ref="E334:F334"/>
    <mergeCell ref="E335:F335"/>
    <mergeCell ref="E336:F336"/>
    <mergeCell ref="E322:F322"/>
    <mergeCell ref="E323:F323"/>
    <mergeCell ref="E324:F324"/>
    <mergeCell ref="H326:I326"/>
    <mergeCell ref="E357:F357"/>
    <mergeCell ref="E358:F358"/>
    <mergeCell ref="E359:F359"/>
    <mergeCell ref="E360:F360"/>
    <mergeCell ref="E361:F361"/>
    <mergeCell ref="E389:F389"/>
    <mergeCell ref="E390:F390"/>
    <mergeCell ref="H392:I392"/>
    <mergeCell ref="E395:F395"/>
    <mergeCell ref="E396:F396"/>
    <mergeCell ref="E397:F397"/>
    <mergeCell ref="E380:F380"/>
    <mergeCell ref="E381:F381"/>
    <mergeCell ref="E382:F382"/>
    <mergeCell ref="E383:F383"/>
    <mergeCell ref="H385:I385"/>
    <mergeCell ref="E388:F388"/>
    <mergeCell ref="E374:F374"/>
    <mergeCell ref="E375:F375"/>
    <mergeCell ref="E376:F376"/>
    <mergeCell ref="E377:F377"/>
    <mergeCell ref="E378:F378"/>
    <mergeCell ref="E379:F379"/>
    <mergeCell ref="H363:I363"/>
    <mergeCell ref="E366:F366"/>
    <mergeCell ref="E367:F367"/>
    <mergeCell ref="E368:F368"/>
    <mergeCell ref="H370:I370"/>
    <mergeCell ref="E373:F373"/>
    <mergeCell ref="E420:F420"/>
    <mergeCell ref="E421:F421"/>
    <mergeCell ref="E422:F422"/>
    <mergeCell ref="E423:F423"/>
    <mergeCell ref="E424:F424"/>
    <mergeCell ref="E425:F425"/>
    <mergeCell ref="E411:F411"/>
    <mergeCell ref="E412:F412"/>
    <mergeCell ref="E413:F413"/>
    <mergeCell ref="E414:F414"/>
    <mergeCell ref="H416:I416"/>
    <mergeCell ref="E419:F419"/>
    <mergeCell ref="H442:I442"/>
    <mergeCell ref="E445:F445"/>
    <mergeCell ref="E446:F446"/>
    <mergeCell ref="E447:F447"/>
    <mergeCell ref="E448:F448"/>
    <mergeCell ref="E465:F465"/>
    <mergeCell ref="E466:F466"/>
    <mergeCell ref="E467:F467"/>
    <mergeCell ref="E468:F468"/>
    <mergeCell ref="E454:F454"/>
    <mergeCell ref="H456:I456"/>
    <mergeCell ref="E459:F459"/>
    <mergeCell ref="E460:F460"/>
    <mergeCell ref="E461:F461"/>
    <mergeCell ref="E462:F462"/>
    <mergeCell ref="E487:F487"/>
    <mergeCell ref="E488:F488"/>
    <mergeCell ref="E489:F489"/>
    <mergeCell ref="E490:F490"/>
    <mergeCell ref="H492:I492"/>
    <mergeCell ref="H404:I404"/>
    <mergeCell ref="E407:F407"/>
    <mergeCell ref="E408:F408"/>
    <mergeCell ref="E409:F409"/>
    <mergeCell ref="E410:F410"/>
    <mergeCell ref="E435:F435"/>
    <mergeCell ref="E436:F436"/>
    <mergeCell ref="E437:F437"/>
    <mergeCell ref="E438:F438"/>
    <mergeCell ref="E439:F439"/>
    <mergeCell ref="E440:F440"/>
    <mergeCell ref="E426:F426"/>
    <mergeCell ref="H428:I428"/>
    <mergeCell ref="E431:F431"/>
    <mergeCell ref="E432:F432"/>
    <mergeCell ref="E433:F433"/>
    <mergeCell ref="E434:F434"/>
    <mergeCell ref="E513:F513"/>
    <mergeCell ref="E514:F514"/>
    <mergeCell ref="H501:I501"/>
    <mergeCell ref="F504:G504"/>
    <mergeCell ref="E505:F505"/>
    <mergeCell ref="E506:F506"/>
    <mergeCell ref="E507:F507"/>
    <mergeCell ref="E508:F508"/>
    <mergeCell ref="H531:I531"/>
    <mergeCell ref="E534:F534"/>
    <mergeCell ref="E535:F535"/>
    <mergeCell ref="E536:F536"/>
    <mergeCell ref="E537:F537"/>
    <mergeCell ref="E449:F449"/>
    <mergeCell ref="E450:F450"/>
    <mergeCell ref="E451:F451"/>
    <mergeCell ref="E452:F452"/>
    <mergeCell ref="E453:F453"/>
    <mergeCell ref="E478:F478"/>
    <mergeCell ref="H480:I480"/>
    <mergeCell ref="E483:F483"/>
    <mergeCell ref="E484:F484"/>
    <mergeCell ref="E485:F485"/>
    <mergeCell ref="E486:F486"/>
    <mergeCell ref="H470:I470"/>
    <mergeCell ref="E473:F473"/>
    <mergeCell ref="E474:F474"/>
    <mergeCell ref="E475:F475"/>
    <mergeCell ref="E476:F476"/>
    <mergeCell ref="E477:F477"/>
    <mergeCell ref="E463:F463"/>
    <mergeCell ref="E464:F464"/>
    <mergeCell ref="E543:F543"/>
    <mergeCell ref="H545:I545"/>
    <mergeCell ref="E548:F548"/>
    <mergeCell ref="E549:F549"/>
    <mergeCell ref="E550:F550"/>
    <mergeCell ref="E551:F551"/>
    <mergeCell ref="E576:F576"/>
    <mergeCell ref="E577:F577"/>
    <mergeCell ref="E578:F578"/>
    <mergeCell ref="H580:I580"/>
    <mergeCell ref="E583:F583"/>
    <mergeCell ref="F495:G495"/>
    <mergeCell ref="E496:F496"/>
    <mergeCell ref="E497:F497"/>
    <mergeCell ref="E498:F498"/>
    <mergeCell ref="E499:F499"/>
    <mergeCell ref="E524:F524"/>
    <mergeCell ref="E525:F525"/>
    <mergeCell ref="E526:F526"/>
    <mergeCell ref="E527:F527"/>
    <mergeCell ref="E528:F528"/>
    <mergeCell ref="E529:F529"/>
    <mergeCell ref="E515:F515"/>
    <mergeCell ref="E516:F516"/>
    <mergeCell ref="H518:I518"/>
    <mergeCell ref="E521:F521"/>
    <mergeCell ref="E522:F522"/>
    <mergeCell ref="E523:F523"/>
    <mergeCell ref="E509:F509"/>
    <mergeCell ref="E510:F510"/>
    <mergeCell ref="E511:F511"/>
    <mergeCell ref="E512:F512"/>
    <mergeCell ref="E594:F594"/>
    <mergeCell ref="E595:F595"/>
    <mergeCell ref="E596:F596"/>
    <mergeCell ref="E597:F597"/>
    <mergeCell ref="H623:I623"/>
    <mergeCell ref="E626:F626"/>
    <mergeCell ref="E627:F627"/>
    <mergeCell ref="E628:F628"/>
    <mergeCell ref="E629:F629"/>
    <mergeCell ref="E538:F538"/>
    <mergeCell ref="E539:F539"/>
    <mergeCell ref="E540:F540"/>
    <mergeCell ref="E541:F541"/>
    <mergeCell ref="E542:F542"/>
    <mergeCell ref="H568:I568"/>
    <mergeCell ref="F571:G571"/>
    <mergeCell ref="F572:G572"/>
    <mergeCell ref="E573:F573"/>
    <mergeCell ref="E574:F574"/>
    <mergeCell ref="E575:F575"/>
    <mergeCell ref="E561:F561"/>
    <mergeCell ref="E562:F562"/>
    <mergeCell ref="E563:F563"/>
    <mergeCell ref="E564:F564"/>
    <mergeCell ref="E565:F565"/>
    <mergeCell ref="E566:F566"/>
    <mergeCell ref="E552:F552"/>
    <mergeCell ref="E553:F553"/>
    <mergeCell ref="E554:F554"/>
    <mergeCell ref="E555:F555"/>
    <mergeCell ref="H557:I557"/>
    <mergeCell ref="E560:F560"/>
    <mergeCell ref="E642:F642"/>
    <mergeCell ref="E643:F643"/>
    <mergeCell ref="E668:F668"/>
    <mergeCell ref="E669:F669"/>
    <mergeCell ref="E670:F670"/>
    <mergeCell ref="H672:I672"/>
    <mergeCell ref="E675:F675"/>
    <mergeCell ref="E584:F584"/>
    <mergeCell ref="E585:F585"/>
    <mergeCell ref="E586:F586"/>
    <mergeCell ref="E587:F587"/>
    <mergeCell ref="E588:F588"/>
    <mergeCell ref="E616:F616"/>
    <mergeCell ref="E617:F617"/>
    <mergeCell ref="E618:F618"/>
    <mergeCell ref="E619:F619"/>
    <mergeCell ref="E620:F620"/>
    <mergeCell ref="E621:F621"/>
    <mergeCell ref="E607:F607"/>
    <mergeCell ref="E608:F608"/>
    <mergeCell ref="H610:I610"/>
    <mergeCell ref="F613:G613"/>
    <mergeCell ref="E614:F614"/>
    <mergeCell ref="E615:F615"/>
    <mergeCell ref="E598:F598"/>
    <mergeCell ref="H600:I600"/>
    <mergeCell ref="E603:F603"/>
    <mergeCell ref="E604:F604"/>
    <mergeCell ref="E605:F605"/>
    <mergeCell ref="E606:F606"/>
    <mergeCell ref="H590:I590"/>
    <mergeCell ref="E593:F593"/>
    <mergeCell ref="E714:F714"/>
    <mergeCell ref="E715:F715"/>
    <mergeCell ref="E716:F716"/>
    <mergeCell ref="E717:F717"/>
    <mergeCell ref="E718:F718"/>
    <mergeCell ref="E630:F630"/>
    <mergeCell ref="E631:F631"/>
    <mergeCell ref="E632:F632"/>
    <mergeCell ref="E633:F633"/>
    <mergeCell ref="H635:I635"/>
    <mergeCell ref="H660:I660"/>
    <mergeCell ref="E663:F663"/>
    <mergeCell ref="E664:F664"/>
    <mergeCell ref="E665:F665"/>
    <mergeCell ref="E666:F666"/>
    <mergeCell ref="E667:F667"/>
    <mergeCell ref="E653:F653"/>
    <mergeCell ref="E654:F654"/>
    <mergeCell ref="E655:F655"/>
    <mergeCell ref="E656:F656"/>
    <mergeCell ref="E657:F657"/>
    <mergeCell ref="E658:F658"/>
    <mergeCell ref="E644:F644"/>
    <mergeCell ref="E645:F645"/>
    <mergeCell ref="E646:F646"/>
    <mergeCell ref="H648:I648"/>
    <mergeCell ref="E651:F651"/>
    <mergeCell ref="E652:F652"/>
    <mergeCell ref="E638:F638"/>
    <mergeCell ref="E639:F639"/>
    <mergeCell ref="E640:F640"/>
    <mergeCell ref="E641:F641"/>
    <mergeCell ref="E676:F676"/>
    <mergeCell ref="E677:F677"/>
    <mergeCell ref="E678:F678"/>
    <mergeCell ref="E679:F679"/>
    <mergeCell ref="E680:F680"/>
    <mergeCell ref="E705:F705"/>
    <mergeCell ref="E706:F706"/>
    <mergeCell ref="H708:I708"/>
    <mergeCell ref="E711:F711"/>
    <mergeCell ref="E712:F712"/>
    <mergeCell ref="E713:F713"/>
    <mergeCell ref="E699:F699"/>
    <mergeCell ref="E700:F700"/>
    <mergeCell ref="E701:F701"/>
    <mergeCell ref="E702:F702"/>
    <mergeCell ref="E703:F703"/>
    <mergeCell ref="E704:F704"/>
    <mergeCell ref="E690:F690"/>
    <mergeCell ref="E691:F691"/>
    <mergeCell ref="E692:F692"/>
    <mergeCell ref="E693:F693"/>
    <mergeCell ref="E694:F694"/>
    <mergeCell ref="H696:I696"/>
    <mergeCell ref="E681:F681"/>
    <mergeCell ref="E682:F682"/>
    <mergeCell ref="H684:I684"/>
    <mergeCell ref="E687:F687"/>
    <mergeCell ref="E688:F688"/>
    <mergeCell ref="E689:F689"/>
    <mergeCell ref="E736:F736"/>
    <mergeCell ref="E737:F737"/>
    <mergeCell ref="E738:F738"/>
    <mergeCell ref="E739:F739"/>
    <mergeCell ref="E740:F740"/>
    <mergeCell ref="E741:F741"/>
    <mergeCell ref="E727:F727"/>
    <mergeCell ref="E728:F728"/>
    <mergeCell ref="E729:F729"/>
    <mergeCell ref="E730:F730"/>
    <mergeCell ref="E731:F731"/>
    <mergeCell ref="H733:I733"/>
    <mergeCell ref="E760:F760"/>
    <mergeCell ref="E761:F761"/>
    <mergeCell ref="E762:F762"/>
    <mergeCell ref="E763:F763"/>
    <mergeCell ref="E764:F764"/>
    <mergeCell ref="E781:F781"/>
    <mergeCell ref="H783:I783"/>
    <mergeCell ref="E786:F786"/>
    <mergeCell ref="E787:F787"/>
    <mergeCell ref="E773:F773"/>
    <mergeCell ref="E774:F774"/>
    <mergeCell ref="E775:F775"/>
    <mergeCell ref="E776:F776"/>
    <mergeCell ref="E777:F777"/>
    <mergeCell ref="E778:F778"/>
    <mergeCell ref="E803:F803"/>
    <mergeCell ref="H805:I805"/>
    <mergeCell ref="F808:G808"/>
    <mergeCell ref="E809:F809"/>
    <mergeCell ref="E810:F810"/>
    <mergeCell ref="H720:I720"/>
    <mergeCell ref="E723:F723"/>
    <mergeCell ref="E724:F724"/>
    <mergeCell ref="E725:F725"/>
    <mergeCell ref="E726:F726"/>
    <mergeCell ref="E751:F751"/>
    <mergeCell ref="E752:F752"/>
    <mergeCell ref="E753:F753"/>
    <mergeCell ref="E754:F754"/>
    <mergeCell ref="E755:F755"/>
    <mergeCell ref="H757:I757"/>
    <mergeCell ref="E742:F742"/>
    <mergeCell ref="E743:F743"/>
    <mergeCell ref="H745:I745"/>
    <mergeCell ref="E748:F748"/>
    <mergeCell ref="E749:F749"/>
    <mergeCell ref="E750:F750"/>
    <mergeCell ref="E832:F832"/>
    <mergeCell ref="H834:I834"/>
    <mergeCell ref="E819:F819"/>
    <mergeCell ref="E820:F820"/>
    <mergeCell ref="E821:F821"/>
    <mergeCell ref="E822:F822"/>
    <mergeCell ref="H824:I824"/>
    <mergeCell ref="E827:F827"/>
    <mergeCell ref="H853:I853"/>
    <mergeCell ref="F856:G856"/>
    <mergeCell ref="F857:G857"/>
    <mergeCell ref="E858:F858"/>
    <mergeCell ref="E859:F859"/>
    <mergeCell ref="E765:F765"/>
    <mergeCell ref="E766:F766"/>
    <mergeCell ref="E767:F767"/>
    <mergeCell ref="E768:F768"/>
    <mergeCell ref="H770:I770"/>
    <mergeCell ref="E797:F797"/>
    <mergeCell ref="E798:F798"/>
    <mergeCell ref="E799:F799"/>
    <mergeCell ref="E800:F800"/>
    <mergeCell ref="E801:F801"/>
    <mergeCell ref="E802:F802"/>
    <mergeCell ref="E788:F788"/>
    <mergeCell ref="E789:F789"/>
    <mergeCell ref="E790:F790"/>
    <mergeCell ref="E791:F791"/>
    <mergeCell ref="H793:I793"/>
    <mergeCell ref="E796:F796"/>
    <mergeCell ref="E779:F779"/>
    <mergeCell ref="E780:F780"/>
    <mergeCell ref="E865:F865"/>
    <mergeCell ref="H867:I867"/>
    <mergeCell ref="E870:F870"/>
    <mergeCell ref="E871:F871"/>
    <mergeCell ref="E872:F872"/>
    <mergeCell ref="E873:F873"/>
    <mergeCell ref="E898:F898"/>
    <mergeCell ref="E899:F899"/>
    <mergeCell ref="E900:F900"/>
    <mergeCell ref="E901:F901"/>
    <mergeCell ref="H903:I903"/>
    <mergeCell ref="E811:F811"/>
    <mergeCell ref="E812:F812"/>
    <mergeCell ref="E813:F813"/>
    <mergeCell ref="H815:I815"/>
    <mergeCell ref="E818:F818"/>
    <mergeCell ref="H844:I844"/>
    <mergeCell ref="E847:F847"/>
    <mergeCell ref="E848:F848"/>
    <mergeCell ref="E849:F849"/>
    <mergeCell ref="E850:F850"/>
    <mergeCell ref="E851:F851"/>
    <mergeCell ref="E837:F837"/>
    <mergeCell ref="E838:F838"/>
    <mergeCell ref="E839:F839"/>
    <mergeCell ref="E840:F840"/>
    <mergeCell ref="E841:F841"/>
    <mergeCell ref="E842:F842"/>
    <mergeCell ref="E828:F828"/>
    <mergeCell ref="E829:F829"/>
    <mergeCell ref="E830:F830"/>
    <mergeCell ref="E831:F831"/>
    <mergeCell ref="E913:F913"/>
    <mergeCell ref="H915:I915"/>
    <mergeCell ref="E918:F918"/>
    <mergeCell ref="E919:F919"/>
    <mergeCell ref="E944:F944"/>
    <mergeCell ref="E945:F945"/>
    <mergeCell ref="E946:F946"/>
    <mergeCell ref="H948:I948"/>
    <mergeCell ref="E951:F951"/>
    <mergeCell ref="E860:F860"/>
    <mergeCell ref="E861:F861"/>
    <mergeCell ref="E862:F862"/>
    <mergeCell ref="E863:F863"/>
    <mergeCell ref="E864:F864"/>
    <mergeCell ref="E889:F889"/>
    <mergeCell ref="H891:I891"/>
    <mergeCell ref="E894:F894"/>
    <mergeCell ref="E895:F895"/>
    <mergeCell ref="E896:F896"/>
    <mergeCell ref="E897:F897"/>
    <mergeCell ref="E883:F883"/>
    <mergeCell ref="E884:F884"/>
    <mergeCell ref="E885:F885"/>
    <mergeCell ref="E886:F886"/>
    <mergeCell ref="E887:F887"/>
    <mergeCell ref="E888:F888"/>
    <mergeCell ref="E874:F874"/>
    <mergeCell ref="E875:F875"/>
    <mergeCell ref="E876:F876"/>
    <mergeCell ref="E877:F877"/>
    <mergeCell ref="H879:I879"/>
    <mergeCell ref="E882:F882"/>
    <mergeCell ref="E964:F964"/>
    <mergeCell ref="E965:F965"/>
    <mergeCell ref="E990:F990"/>
    <mergeCell ref="E991:F991"/>
    <mergeCell ref="E992:F992"/>
    <mergeCell ref="E993:F993"/>
    <mergeCell ref="E994:F994"/>
    <mergeCell ref="E906:F906"/>
    <mergeCell ref="E907:F907"/>
    <mergeCell ref="E908:F908"/>
    <mergeCell ref="E909:F909"/>
    <mergeCell ref="E910:F910"/>
    <mergeCell ref="E935:F935"/>
    <mergeCell ref="H937:I937"/>
    <mergeCell ref="E940:F940"/>
    <mergeCell ref="E941:F941"/>
    <mergeCell ref="E942:F942"/>
    <mergeCell ref="E943:F943"/>
    <mergeCell ref="E929:F929"/>
    <mergeCell ref="E930:F930"/>
    <mergeCell ref="E931:F931"/>
    <mergeCell ref="E932:F932"/>
    <mergeCell ref="E933:F933"/>
    <mergeCell ref="E934:F934"/>
    <mergeCell ref="E920:F920"/>
    <mergeCell ref="E921:F921"/>
    <mergeCell ref="E922:F922"/>
    <mergeCell ref="E923:F923"/>
    <mergeCell ref="H925:I925"/>
    <mergeCell ref="F928:G928"/>
    <mergeCell ref="E911:F911"/>
    <mergeCell ref="E912:F912"/>
    <mergeCell ref="E1036:F1036"/>
    <mergeCell ref="E1037:F1037"/>
    <mergeCell ref="E1038:F1038"/>
    <mergeCell ref="E1039:F1039"/>
    <mergeCell ref="E1040:F1040"/>
    <mergeCell ref="E952:F952"/>
    <mergeCell ref="E953:F953"/>
    <mergeCell ref="E954:F954"/>
    <mergeCell ref="E955:F955"/>
    <mergeCell ref="E956:F956"/>
    <mergeCell ref="E981:F981"/>
    <mergeCell ref="E982:F982"/>
    <mergeCell ref="E983:F983"/>
    <mergeCell ref="E984:F984"/>
    <mergeCell ref="H986:I986"/>
    <mergeCell ref="E989:F989"/>
    <mergeCell ref="E975:F975"/>
    <mergeCell ref="E976:F976"/>
    <mergeCell ref="E977:F977"/>
    <mergeCell ref="E978:F978"/>
    <mergeCell ref="E979:F979"/>
    <mergeCell ref="E980:F980"/>
    <mergeCell ref="E966:F966"/>
    <mergeCell ref="E967:F967"/>
    <mergeCell ref="E968:F968"/>
    <mergeCell ref="E969:F969"/>
    <mergeCell ref="H971:I971"/>
    <mergeCell ref="E974:F974"/>
    <mergeCell ref="E957:F957"/>
    <mergeCell ref="H959:I959"/>
    <mergeCell ref="E962:F962"/>
    <mergeCell ref="E963:F963"/>
    <mergeCell ref="E995:F995"/>
    <mergeCell ref="E1005:F1005"/>
    <mergeCell ref="E1006:F1006"/>
    <mergeCell ref="E1016:F1016"/>
    <mergeCell ref="E1017:F1017"/>
    <mergeCell ref="E1027:F1027"/>
    <mergeCell ref="E1028:F1028"/>
    <mergeCell ref="E1029:F1029"/>
    <mergeCell ref="H1031:I1031"/>
    <mergeCell ref="E1034:F1034"/>
    <mergeCell ref="E1035:F1035"/>
    <mergeCell ref="H1019:I1019"/>
    <mergeCell ref="E1022:F1022"/>
    <mergeCell ref="E1023:F1023"/>
    <mergeCell ref="E1024:F1024"/>
    <mergeCell ref="E1025:F1025"/>
    <mergeCell ref="E1026:F1026"/>
    <mergeCell ref="H1008:I1008"/>
    <mergeCell ref="E1011:F1011"/>
    <mergeCell ref="E1012:F1012"/>
    <mergeCell ref="E1013:F1013"/>
    <mergeCell ref="E1014:F1014"/>
    <mergeCell ref="E1015:F1015"/>
    <mergeCell ref="H997:I997"/>
    <mergeCell ref="E1000:F1000"/>
    <mergeCell ref="E1001:F1001"/>
    <mergeCell ref="E1002:F1002"/>
    <mergeCell ref="E1003:F1003"/>
    <mergeCell ref="E1004:F1004"/>
    <mergeCell ref="E1058:F1058"/>
    <mergeCell ref="E1059:F1059"/>
    <mergeCell ref="E1060:F1060"/>
    <mergeCell ref="E1061:F1061"/>
    <mergeCell ref="E1062:F1062"/>
    <mergeCell ref="H1064:I1064"/>
    <mergeCell ref="E1049:F1049"/>
    <mergeCell ref="E1050:F1050"/>
    <mergeCell ref="E1051:F1051"/>
    <mergeCell ref="H1053:I1053"/>
    <mergeCell ref="E1056:F1056"/>
    <mergeCell ref="E1057:F1057"/>
    <mergeCell ref="E1082:F1082"/>
    <mergeCell ref="E1083:F1083"/>
    <mergeCell ref="E1084:F1084"/>
    <mergeCell ref="E1085:F1085"/>
    <mergeCell ref="E1086:F1086"/>
    <mergeCell ref="E1106:F1106"/>
    <mergeCell ref="E1107:F1107"/>
    <mergeCell ref="E1108:F1108"/>
    <mergeCell ref="E1109:F1109"/>
    <mergeCell ref="H1089:I1089"/>
    <mergeCell ref="E1092:F1092"/>
    <mergeCell ref="E1093:F1093"/>
    <mergeCell ref="E1094:F1094"/>
    <mergeCell ref="E1095:F1095"/>
    <mergeCell ref="E1096:F1096"/>
    <mergeCell ref="E1128:F1128"/>
    <mergeCell ref="E1129:F1129"/>
    <mergeCell ref="E1130:F1130"/>
    <mergeCell ref="E1131:F1131"/>
    <mergeCell ref="E1132:F1132"/>
    <mergeCell ref="H1042:I1042"/>
    <mergeCell ref="E1045:F1045"/>
    <mergeCell ref="E1046:F1046"/>
    <mergeCell ref="E1047:F1047"/>
    <mergeCell ref="E1048:F1048"/>
    <mergeCell ref="E1073:F1073"/>
    <mergeCell ref="E1074:F1074"/>
    <mergeCell ref="E1075:F1075"/>
    <mergeCell ref="E1076:F1076"/>
    <mergeCell ref="H1078:I1078"/>
    <mergeCell ref="E1081:F1081"/>
    <mergeCell ref="E1067:F1067"/>
    <mergeCell ref="E1068:F1068"/>
    <mergeCell ref="E1069:F1069"/>
    <mergeCell ref="E1070:F1070"/>
    <mergeCell ref="E1071:F1071"/>
    <mergeCell ref="E1072:F1072"/>
    <mergeCell ref="E1154:F1154"/>
    <mergeCell ref="E1155:F1155"/>
    <mergeCell ref="E1141:F1141"/>
    <mergeCell ref="E1142:F1142"/>
    <mergeCell ref="E1143:F1143"/>
    <mergeCell ref="E1144:F1144"/>
    <mergeCell ref="E1145:F1145"/>
    <mergeCell ref="E1146:F1146"/>
    <mergeCell ref="E1171:F1171"/>
    <mergeCell ref="E1172:F1172"/>
    <mergeCell ref="H1174:I1174"/>
    <mergeCell ref="E1177:F1177"/>
    <mergeCell ref="E1178:F1178"/>
    <mergeCell ref="E1087:F1087"/>
    <mergeCell ref="E1097:F1097"/>
    <mergeCell ref="E1098:F1098"/>
    <mergeCell ref="E1099:F1099"/>
    <mergeCell ref="E1100:F1100"/>
    <mergeCell ref="E1119:F1119"/>
    <mergeCell ref="E1120:F1120"/>
    <mergeCell ref="E1121:F1121"/>
    <mergeCell ref="E1122:F1122"/>
    <mergeCell ref="E1123:F1123"/>
    <mergeCell ref="H1125:I1125"/>
    <mergeCell ref="E1110:F1110"/>
    <mergeCell ref="E1111:F1111"/>
    <mergeCell ref="E1112:F1112"/>
    <mergeCell ref="H1114:I1114"/>
    <mergeCell ref="E1117:F1117"/>
    <mergeCell ref="E1118:F1118"/>
    <mergeCell ref="E1101:F1101"/>
    <mergeCell ref="H1103:I1103"/>
    <mergeCell ref="E1184:F1184"/>
    <mergeCell ref="E1185:F1185"/>
    <mergeCell ref="H1187:I1187"/>
    <mergeCell ref="E1190:F1190"/>
    <mergeCell ref="E1191:F1191"/>
    <mergeCell ref="E1192:F1192"/>
    <mergeCell ref="F1217:G1217"/>
    <mergeCell ref="E1218:F1218"/>
    <mergeCell ref="E1219:F1219"/>
    <mergeCell ref="E1220:F1220"/>
    <mergeCell ref="E1221:F1221"/>
    <mergeCell ref="E1133:F1133"/>
    <mergeCell ref="E1134:F1134"/>
    <mergeCell ref="H1136:I1136"/>
    <mergeCell ref="E1139:F1139"/>
    <mergeCell ref="E1140:F1140"/>
    <mergeCell ref="H1163:I1163"/>
    <mergeCell ref="E1166:F1166"/>
    <mergeCell ref="E1167:F1167"/>
    <mergeCell ref="E1168:F1168"/>
    <mergeCell ref="E1169:F1169"/>
    <mergeCell ref="E1170:F1170"/>
    <mergeCell ref="E1156:F1156"/>
    <mergeCell ref="E1157:F1157"/>
    <mergeCell ref="E1158:F1158"/>
    <mergeCell ref="E1159:F1159"/>
    <mergeCell ref="E1160:F1160"/>
    <mergeCell ref="E1161:F1161"/>
    <mergeCell ref="E1147:F1147"/>
    <mergeCell ref="E1148:F1148"/>
    <mergeCell ref="H1150:I1150"/>
    <mergeCell ref="E1153:F1153"/>
    <mergeCell ref="E1235:F1235"/>
    <mergeCell ref="E1236:F1236"/>
    <mergeCell ref="E1237:F1237"/>
    <mergeCell ref="H1239:I1239"/>
    <mergeCell ref="E1269:F1269"/>
    <mergeCell ref="E1270:F1270"/>
    <mergeCell ref="E1271:F1271"/>
    <mergeCell ref="E1272:F1272"/>
    <mergeCell ref="E1273:F1273"/>
    <mergeCell ref="E1179:F1179"/>
    <mergeCell ref="E1180:F1180"/>
    <mergeCell ref="E1181:F1181"/>
    <mergeCell ref="E1182:F1182"/>
    <mergeCell ref="E1183:F1183"/>
    <mergeCell ref="E1208:F1208"/>
    <mergeCell ref="E1209:F1209"/>
    <mergeCell ref="E1210:F1210"/>
    <mergeCell ref="E1211:F1211"/>
    <mergeCell ref="E1212:F1212"/>
    <mergeCell ref="H1214:I1214"/>
    <mergeCell ref="F1202:G1202"/>
    <mergeCell ref="E1203:F1203"/>
    <mergeCell ref="E1204:F1204"/>
    <mergeCell ref="E1205:F1205"/>
    <mergeCell ref="E1206:F1206"/>
    <mergeCell ref="E1207:F1207"/>
    <mergeCell ref="E1193:F1193"/>
    <mergeCell ref="E1194:F1194"/>
    <mergeCell ref="E1195:F1195"/>
    <mergeCell ref="E1196:F1196"/>
    <mergeCell ref="H1198:I1198"/>
    <mergeCell ref="F1201:G1201"/>
    <mergeCell ref="H1287:I1287"/>
    <mergeCell ref="E1290:F1290"/>
    <mergeCell ref="E1315:F1315"/>
    <mergeCell ref="E1316:F1316"/>
    <mergeCell ref="H1318:I1318"/>
    <mergeCell ref="F1321:G1321"/>
    <mergeCell ref="E1322:F1322"/>
    <mergeCell ref="H1223:I1223"/>
    <mergeCell ref="E1226:F1226"/>
    <mergeCell ref="E1227:F1227"/>
    <mergeCell ref="E1228:F1228"/>
    <mergeCell ref="E1229:F1229"/>
    <mergeCell ref="E1260:F1260"/>
    <mergeCell ref="E1261:F1261"/>
    <mergeCell ref="E1262:F1262"/>
    <mergeCell ref="E1263:F1263"/>
    <mergeCell ref="E1264:F1264"/>
    <mergeCell ref="H1266:I1266"/>
    <mergeCell ref="E1251:F1251"/>
    <mergeCell ref="E1252:F1252"/>
    <mergeCell ref="E1253:F1253"/>
    <mergeCell ref="H1255:I1255"/>
    <mergeCell ref="F1258:G1258"/>
    <mergeCell ref="E1259:F1259"/>
    <mergeCell ref="E1242:F1242"/>
    <mergeCell ref="E1243:F1243"/>
    <mergeCell ref="E1244:F1244"/>
    <mergeCell ref="E1245:F1245"/>
    <mergeCell ref="H1247:I1247"/>
    <mergeCell ref="E1250:F1250"/>
    <mergeCell ref="H1231:I1231"/>
    <mergeCell ref="E1234:F1234"/>
    <mergeCell ref="E1361:F1361"/>
    <mergeCell ref="E1362:F1362"/>
    <mergeCell ref="E1363:F1363"/>
    <mergeCell ref="H1365:I1365"/>
    <mergeCell ref="F1368:G1368"/>
    <mergeCell ref="E1274:F1274"/>
    <mergeCell ref="H1276:I1276"/>
    <mergeCell ref="F1279:G1279"/>
    <mergeCell ref="E1280:F1280"/>
    <mergeCell ref="E1281:F1281"/>
    <mergeCell ref="H1307:I1307"/>
    <mergeCell ref="E1310:F1310"/>
    <mergeCell ref="E1311:F1311"/>
    <mergeCell ref="E1312:F1312"/>
    <mergeCell ref="E1313:F1313"/>
    <mergeCell ref="E1314:F1314"/>
    <mergeCell ref="E1300:F1300"/>
    <mergeCell ref="E1301:F1301"/>
    <mergeCell ref="E1302:F1302"/>
    <mergeCell ref="E1303:F1303"/>
    <mergeCell ref="E1304:F1304"/>
    <mergeCell ref="E1305:F1305"/>
    <mergeCell ref="E1291:F1291"/>
    <mergeCell ref="E1292:F1292"/>
    <mergeCell ref="E1293:F1293"/>
    <mergeCell ref="E1294:F1294"/>
    <mergeCell ref="E1295:F1295"/>
    <mergeCell ref="H1297:I1297"/>
    <mergeCell ref="E1282:F1282"/>
    <mergeCell ref="E1283:F1283"/>
    <mergeCell ref="E1284:F1284"/>
    <mergeCell ref="E1285:F1285"/>
    <mergeCell ref="E1323:F1323"/>
    <mergeCell ref="E1324:F1324"/>
    <mergeCell ref="E1325:F1325"/>
    <mergeCell ref="E1326:F1326"/>
    <mergeCell ref="E1327:F1327"/>
    <mergeCell ref="E1355:F1355"/>
    <mergeCell ref="E1356:F1356"/>
    <mergeCell ref="E1357:F1357"/>
    <mergeCell ref="E1358:F1358"/>
    <mergeCell ref="E1359:F1359"/>
    <mergeCell ref="E1360:F1360"/>
    <mergeCell ref="E1346:F1346"/>
    <mergeCell ref="E1347:F1347"/>
    <mergeCell ref="E1348:F1348"/>
    <mergeCell ref="E1349:F1349"/>
    <mergeCell ref="E1350:F1350"/>
    <mergeCell ref="H1352:I1352"/>
    <mergeCell ref="E1337:F1337"/>
    <mergeCell ref="H1339:I1339"/>
    <mergeCell ref="F1342:G1342"/>
    <mergeCell ref="E1343:F1343"/>
    <mergeCell ref="E1344:F1344"/>
    <mergeCell ref="E1345:F1345"/>
    <mergeCell ref="H1329:I1329"/>
    <mergeCell ref="E1332:F1332"/>
    <mergeCell ref="E1333:F1333"/>
    <mergeCell ref="E1334:F1334"/>
    <mergeCell ref="E1335:F1335"/>
    <mergeCell ref="E1336:F1336"/>
    <mergeCell ref="H1397:I1397"/>
    <mergeCell ref="F1400:G1400"/>
    <mergeCell ref="E1383:F1383"/>
    <mergeCell ref="E1384:F1384"/>
    <mergeCell ref="E1385:F1385"/>
    <mergeCell ref="E1386:F1386"/>
    <mergeCell ref="H1388:I1388"/>
    <mergeCell ref="E1391:F1391"/>
    <mergeCell ref="E1374:F1374"/>
    <mergeCell ref="E1375:F1375"/>
    <mergeCell ref="E1376:F1376"/>
    <mergeCell ref="H1378:I1378"/>
    <mergeCell ref="F1381:G1381"/>
    <mergeCell ref="E1382:F1382"/>
    <mergeCell ref="E1407:F1407"/>
    <mergeCell ref="H1409:I1409"/>
    <mergeCell ref="E1412:F1412"/>
    <mergeCell ref="E1456:F1456"/>
    <mergeCell ref="E1457:F1457"/>
    <mergeCell ref="E1458:F1458"/>
    <mergeCell ref="E1459:F1459"/>
    <mergeCell ref="E1460:F1460"/>
    <mergeCell ref="F1369:G1369"/>
    <mergeCell ref="E1370:F1370"/>
    <mergeCell ref="E1371:F1371"/>
    <mergeCell ref="E1372:F1372"/>
    <mergeCell ref="E1373:F1373"/>
    <mergeCell ref="E1401:F1401"/>
    <mergeCell ref="E1402:F1402"/>
    <mergeCell ref="E1403:F1403"/>
    <mergeCell ref="E1404:F1404"/>
    <mergeCell ref="E1405:F1405"/>
    <mergeCell ref="E1406:F1406"/>
    <mergeCell ref="E1392:F1392"/>
    <mergeCell ref="E1393:F1393"/>
    <mergeCell ref="E1394:F1394"/>
    <mergeCell ref="E1395:F1395"/>
    <mergeCell ref="E1413:F1413"/>
    <mergeCell ref="E1414:F1414"/>
    <mergeCell ref="E1451:F1451"/>
    <mergeCell ref="H1453:I1453"/>
    <mergeCell ref="E1438:F1438"/>
    <mergeCell ref="E1439:F1439"/>
    <mergeCell ref="E1440:F1440"/>
    <mergeCell ref="H1442:I1442"/>
    <mergeCell ref="E1445:F1445"/>
    <mergeCell ref="E1446:F1446"/>
    <mergeCell ref="E1429:F1429"/>
    <mergeCell ref="H1431:I1431"/>
    <mergeCell ref="E1434:F1434"/>
    <mergeCell ref="E1435:F1435"/>
    <mergeCell ref="E1436:F1436"/>
    <mergeCell ref="E1437:F1437"/>
    <mergeCell ref="H1420:I1420"/>
    <mergeCell ref="E1423:F1423"/>
    <mergeCell ref="E1424:F1424"/>
    <mergeCell ref="E1425:F1425"/>
    <mergeCell ref="E1426:F1426"/>
    <mergeCell ref="E1427:F1427"/>
    <mergeCell ref="A1518:J1518"/>
    <mergeCell ref="E1487:F1487"/>
    <mergeCell ref="E1488:F1488"/>
    <mergeCell ref="E1489:F1489"/>
    <mergeCell ref="E1490:F1490"/>
    <mergeCell ref="E1491:F1491"/>
    <mergeCell ref="H1493:I1493"/>
    <mergeCell ref="A1514:C1514"/>
    <mergeCell ref="F1514:G1514"/>
    <mergeCell ref="H1514:J1514"/>
    <mergeCell ref="A1515:C1515"/>
    <mergeCell ref="F1515:G1515"/>
    <mergeCell ref="H1515:J1515"/>
    <mergeCell ref="E1478:F1478"/>
    <mergeCell ref="E1479:F1479"/>
    <mergeCell ref="E1480:F1480"/>
    <mergeCell ref="E1481:F1481"/>
    <mergeCell ref="H1483:I1483"/>
    <mergeCell ref="F1486:G1486"/>
    <mergeCell ref="E1505:F1505"/>
    <mergeCell ref="E1506:F1506"/>
    <mergeCell ref="E1507:F1507"/>
    <mergeCell ref="E1508:F1508"/>
    <mergeCell ref="H1510:I1510"/>
    <mergeCell ref="A1:J1"/>
    <mergeCell ref="A2:B3"/>
    <mergeCell ref="C2:F3"/>
    <mergeCell ref="E1461:F1461"/>
    <mergeCell ref="E1462:F1462"/>
    <mergeCell ref="H1464:I1464"/>
    <mergeCell ref="E1467:F1467"/>
    <mergeCell ref="E1468:F1468"/>
    <mergeCell ref="F1496:G1496"/>
    <mergeCell ref="E1497:F1497"/>
    <mergeCell ref="E1498:F1498"/>
    <mergeCell ref="E1499:F1499"/>
    <mergeCell ref="E1500:F1500"/>
    <mergeCell ref="H1502:I1502"/>
    <mergeCell ref="A1516:C1516"/>
    <mergeCell ref="F1516:G1516"/>
    <mergeCell ref="H1516:J1516"/>
    <mergeCell ref="E1469:F1469"/>
    <mergeCell ref="E1470:F1470"/>
    <mergeCell ref="E1471:F1471"/>
    <mergeCell ref="H1473:I1473"/>
    <mergeCell ref="F1476:G1476"/>
    <mergeCell ref="E1477:F1477"/>
    <mergeCell ref="E1415:F1415"/>
    <mergeCell ref="E1416:F1416"/>
    <mergeCell ref="E1417:F1417"/>
    <mergeCell ref="E1418:F1418"/>
    <mergeCell ref="E1428:F1428"/>
    <mergeCell ref="E1447:F1447"/>
    <mergeCell ref="E1448:F1448"/>
    <mergeCell ref="E1449:F1449"/>
    <mergeCell ref="E1450:F1450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 xml:space="preserve">&amp;L </oddHeader>
    <oddFooter xml:space="preserve">&amp;L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FE9F2-31B1-4053-925B-458A4414DB71}">
  <sheetPr>
    <pageSetUpPr fitToPage="1"/>
  </sheetPr>
  <dimension ref="A1:Q347"/>
  <sheetViews>
    <sheetView view="pageLayout" topLeftCell="A80" zoomScale="40" zoomScaleNormal="85" zoomScalePageLayoutView="40" workbookViewId="0">
      <selection activeCell="N349" sqref="N349"/>
    </sheetView>
  </sheetViews>
  <sheetFormatPr defaultRowHeight="14.25" x14ac:dyDescent="0.2"/>
  <cols>
    <col min="1" max="2" width="10" bestFit="1" customWidth="1"/>
    <col min="3" max="3" width="60" bestFit="1" customWidth="1"/>
    <col min="4" max="4" width="25" bestFit="1" customWidth="1"/>
    <col min="5" max="5" width="10" bestFit="1" customWidth="1"/>
    <col min="6" max="16" width="13" bestFit="1" customWidth="1"/>
    <col min="17" max="17" width="15" bestFit="1" customWidth="1"/>
  </cols>
  <sheetData>
    <row r="1" spans="1:17" s="8" customFormat="1" ht="82.5" customHeight="1" x14ac:dyDescent="0.2">
      <c r="A1" s="94" t="s">
        <v>2895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</row>
    <row r="2" spans="1:17" s="8" customFormat="1" ht="30.75" customHeight="1" x14ac:dyDescent="0.2">
      <c r="A2" s="94" t="s">
        <v>2894</v>
      </c>
      <c r="B2" s="94"/>
      <c r="C2" s="94" t="s">
        <v>2890</v>
      </c>
      <c r="D2" s="94"/>
      <c r="E2" s="94"/>
      <c r="F2" s="94"/>
      <c r="G2" s="94"/>
      <c r="H2" s="94"/>
      <c r="I2" s="94"/>
      <c r="J2" s="94"/>
      <c r="K2" s="94"/>
      <c r="L2" s="127" t="s">
        <v>2891</v>
      </c>
      <c r="M2" s="127"/>
      <c r="N2" s="103" t="s">
        <v>2892</v>
      </c>
      <c r="O2" s="103"/>
    </row>
    <row r="3" spans="1:17" s="8" customFormat="1" ht="31.5" customHeight="1" x14ac:dyDescent="0.2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127" t="s">
        <v>2896</v>
      </c>
      <c r="M3" s="127"/>
      <c r="N3" s="104" t="s">
        <v>2893</v>
      </c>
      <c r="O3" s="104"/>
    </row>
    <row r="4" spans="1:17" s="8" customFormat="1" x14ac:dyDescent="0.2"/>
    <row r="5" spans="1:17" ht="15" customHeight="1" thickBot="1" x14ac:dyDescent="0.3">
      <c r="A5" s="114" t="s">
        <v>2368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60"/>
      <c r="Q5" s="60"/>
    </row>
    <row r="6" spans="1:17" s="8" customFormat="1" ht="15" x14ac:dyDescent="0.25">
      <c r="A6" s="27"/>
    </row>
    <row r="7" spans="1:17" ht="20.100000000000001" customHeight="1" x14ac:dyDescent="0.2">
      <c r="A7" s="129" t="s">
        <v>467</v>
      </c>
      <c r="B7" s="131" t="s">
        <v>466</v>
      </c>
      <c r="C7" s="131" t="s">
        <v>1</v>
      </c>
      <c r="D7" s="131" t="s">
        <v>486</v>
      </c>
      <c r="E7" s="128" t="s">
        <v>465</v>
      </c>
      <c r="F7" s="128" t="s">
        <v>2367</v>
      </c>
      <c r="G7" s="129"/>
      <c r="H7" s="128" t="s">
        <v>2366</v>
      </c>
      <c r="I7" s="129"/>
      <c r="J7" s="128" t="s">
        <v>2</v>
      </c>
      <c r="K7" s="129"/>
      <c r="L7" s="129"/>
      <c r="M7" s="129" t="s">
        <v>2365</v>
      </c>
      <c r="N7" s="129" t="s">
        <v>2364</v>
      </c>
      <c r="O7" s="130" t="s">
        <v>2363</v>
      </c>
      <c r="P7" s="132"/>
      <c r="Q7" s="132"/>
    </row>
    <row r="8" spans="1:17" ht="20.100000000000001" customHeight="1" x14ac:dyDescent="0.2">
      <c r="A8" s="129"/>
      <c r="B8" s="131"/>
      <c r="C8" s="131"/>
      <c r="D8" s="131"/>
      <c r="E8" s="128"/>
      <c r="F8" s="64" t="s">
        <v>2362</v>
      </c>
      <c r="G8" s="64" t="s">
        <v>2361</v>
      </c>
      <c r="H8" s="64" t="s">
        <v>2362</v>
      </c>
      <c r="I8" s="64" t="s">
        <v>2361</v>
      </c>
      <c r="J8" s="64" t="s">
        <v>2362</v>
      </c>
      <c r="K8" s="64" t="s">
        <v>2361</v>
      </c>
      <c r="L8" s="64" t="s">
        <v>2360</v>
      </c>
      <c r="M8" s="129"/>
      <c r="N8" s="129"/>
      <c r="O8" s="130"/>
      <c r="P8" s="133"/>
      <c r="Q8" s="133"/>
    </row>
    <row r="9" spans="1:17" ht="36" customHeight="1" x14ac:dyDescent="0.2">
      <c r="A9" s="84" t="s">
        <v>959</v>
      </c>
      <c r="B9" s="85" t="s">
        <v>25</v>
      </c>
      <c r="C9" s="85" t="s">
        <v>958</v>
      </c>
      <c r="D9" s="85" t="s">
        <v>476</v>
      </c>
      <c r="E9" s="86" t="s">
        <v>23</v>
      </c>
      <c r="F9" s="84" t="s">
        <v>2359</v>
      </c>
      <c r="G9" s="84" t="s">
        <v>1048</v>
      </c>
      <c r="H9" s="84" t="s">
        <v>2358</v>
      </c>
      <c r="I9" s="84" t="s">
        <v>1048</v>
      </c>
      <c r="J9" s="84" t="s">
        <v>2357</v>
      </c>
      <c r="K9" s="84" t="s">
        <v>1048</v>
      </c>
      <c r="L9" s="87">
        <v>13537.0079064</v>
      </c>
      <c r="M9" s="84" t="s">
        <v>2356</v>
      </c>
      <c r="N9" s="87">
        <v>13537.0079064</v>
      </c>
      <c r="O9" s="84" t="s">
        <v>2356</v>
      </c>
    </row>
    <row r="10" spans="1:17" ht="24" customHeight="1" x14ac:dyDescent="0.2">
      <c r="A10" s="84" t="s">
        <v>2355</v>
      </c>
      <c r="B10" s="85" t="s">
        <v>25</v>
      </c>
      <c r="C10" s="85" t="s">
        <v>2354</v>
      </c>
      <c r="D10" s="85" t="s">
        <v>505</v>
      </c>
      <c r="E10" s="86" t="s">
        <v>480</v>
      </c>
      <c r="F10" s="84" t="s">
        <v>2353</v>
      </c>
      <c r="G10" s="84" t="s">
        <v>1048</v>
      </c>
      <c r="H10" s="84" t="s">
        <v>2352</v>
      </c>
      <c r="I10" s="84" t="s">
        <v>1048</v>
      </c>
      <c r="J10" s="84" t="s">
        <v>2351</v>
      </c>
      <c r="K10" s="84" t="s">
        <v>1048</v>
      </c>
      <c r="L10" s="87">
        <v>11823.8848</v>
      </c>
      <c r="M10" s="84" t="s">
        <v>2350</v>
      </c>
      <c r="N10" s="87">
        <v>25360.892706400002</v>
      </c>
      <c r="O10" s="84" t="s">
        <v>2349</v>
      </c>
    </row>
    <row r="11" spans="1:17" ht="24" customHeight="1" x14ac:dyDescent="0.2">
      <c r="A11" s="84" t="s">
        <v>852</v>
      </c>
      <c r="B11" s="85" t="s">
        <v>45</v>
      </c>
      <c r="C11" s="85" t="s">
        <v>851</v>
      </c>
      <c r="D11" s="85" t="s">
        <v>476</v>
      </c>
      <c r="E11" s="86" t="s">
        <v>23</v>
      </c>
      <c r="F11" s="84" t="s">
        <v>2348</v>
      </c>
      <c r="G11" s="84" t="s">
        <v>1048</v>
      </c>
      <c r="H11" s="84" t="s">
        <v>2347</v>
      </c>
      <c r="I11" s="84" t="s">
        <v>1048</v>
      </c>
      <c r="J11" s="84" t="s">
        <v>2346</v>
      </c>
      <c r="K11" s="84" t="s">
        <v>1048</v>
      </c>
      <c r="L11" s="87">
        <v>10663.2</v>
      </c>
      <c r="M11" s="84" t="s">
        <v>2345</v>
      </c>
      <c r="N11" s="87">
        <v>36024.092706399999</v>
      </c>
      <c r="O11" s="84" t="s">
        <v>2344</v>
      </c>
    </row>
    <row r="12" spans="1:17" ht="24" customHeight="1" x14ac:dyDescent="0.2">
      <c r="A12" s="84" t="s">
        <v>845</v>
      </c>
      <c r="B12" s="85" t="s">
        <v>45</v>
      </c>
      <c r="C12" s="85" t="s">
        <v>844</v>
      </c>
      <c r="D12" s="85" t="s">
        <v>476</v>
      </c>
      <c r="E12" s="86" t="s">
        <v>23</v>
      </c>
      <c r="F12" s="84" t="s">
        <v>2343</v>
      </c>
      <c r="G12" s="84" t="s">
        <v>1048</v>
      </c>
      <c r="H12" s="84" t="s">
        <v>2342</v>
      </c>
      <c r="I12" s="84" t="s">
        <v>1048</v>
      </c>
      <c r="J12" s="84" t="s">
        <v>2341</v>
      </c>
      <c r="K12" s="84" t="s">
        <v>1048</v>
      </c>
      <c r="L12" s="87">
        <v>10285.950000000001</v>
      </c>
      <c r="M12" s="84" t="s">
        <v>2340</v>
      </c>
      <c r="N12" s="87">
        <v>46310.042706400003</v>
      </c>
      <c r="O12" s="84" t="s">
        <v>2339</v>
      </c>
    </row>
    <row r="13" spans="1:17" ht="24" customHeight="1" x14ac:dyDescent="0.2">
      <c r="A13" s="84" t="s">
        <v>507</v>
      </c>
      <c r="B13" s="85" t="s">
        <v>25</v>
      </c>
      <c r="C13" s="85" t="s">
        <v>506</v>
      </c>
      <c r="D13" s="85" t="s">
        <v>505</v>
      </c>
      <c r="E13" s="86" t="s">
        <v>480</v>
      </c>
      <c r="F13" s="84" t="s">
        <v>2338</v>
      </c>
      <c r="G13" s="84" t="s">
        <v>1048</v>
      </c>
      <c r="H13" s="84" t="s">
        <v>2337</v>
      </c>
      <c r="I13" s="84" t="s">
        <v>1048</v>
      </c>
      <c r="J13" s="84" t="s">
        <v>2336</v>
      </c>
      <c r="K13" s="84" t="s">
        <v>1048</v>
      </c>
      <c r="L13" s="87">
        <v>10197.084332032</v>
      </c>
      <c r="M13" s="84" t="s">
        <v>2335</v>
      </c>
      <c r="N13" s="87">
        <v>56507.127038400002</v>
      </c>
      <c r="O13" s="84" t="s">
        <v>2334</v>
      </c>
    </row>
    <row r="14" spans="1:17" ht="24" customHeight="1" x14ac:dyDescent="0.2">
      <c r="A14" s="84" t="s">
        <v>965</v>
      </c>
      <c r="B14" s="85" t="s">
        <v>25</v>
      </c>
      <c r="C14" s="85" t="s">
        <v>964</v>
      </c>
      <c r="D14" s="85" t="s">
        <v>476</v>
      </c>
      <c r="E14" s="86" t="s">
        <v>23</v>
      </c>
      <c r="F14" s="84" t="s">
        <v>2333</v>
      </c>
      <c r="G14" s="84" t="s">
        <v>1048</v>
      </c>
      <c r="H14" s="84" t="s">
        <v>2332</v>
      </c>
      <c r="I14" s="84" t="s">
        <v>1048</v>
      </c>
      <c r="J14" s="84" t="s">
        <v>2331</v>
      </c>
      <c r="K14" s="84" t="s">
        <v>1048</v>
      </c>
      <c r="L14" s="87">
        <v>9188.1234899999999</v>
      </c>
      <c r="M14" s="84" t="s">
        <v>2330</v>
      </c>
      <c r="N14" s="87">
        <v>65695.250528400007</v>
      </c>
      <c r="O14" s="84" t="s">
        <v>2329</v>
      </c>
    </row>
    <row r="15" spans="1:17" ht="36" customHeight="1" x14ac:dyDescent="0.2">
      <c r="A15" s="84" t="s">
        <v>550</v>
      </c>
      <c r="B15" s="85" t="s">
        <v>25</v>
      </c>
      <c r="C15" s="85" t="s">
        <v>549</v>
      </c>
      <c r="D15" s="85" t="s">
        <v>476</v>
      </c>
      <c r="E15" s="86" t="s">
        <v>34</v>
      </c>
      <c r="F15" s="84" t="s">
        <v>2328</v>
      </c>
      <c r="G15" s="84" t="s">
        <v>1048</v>
      </c>
      <c r="H15" s="84" t="s">
        <v>2327</v>
      </c>
      <c r="I15" s="84" t="s">
        <v>1048</v>
      </c>
      <c r="J15" s="84" t="s">
        <v>2326</v>
      </c>
      <c r="K15" s="84" t="s">
        <v>1048</v>
      </c>
      <c r="L15" s="87">
        <v>7629.5148300000001</v>
      </c>
      <c r="M15" s="84" t="s">
        <v>2325</v>
      </c>
      <c r="N15" s="87">
        <v>73324.765358400007</v>
      </c>
      <c r="O15" s="84" t="s">
        <v>2324</v>
      </c>
    </row>
    <row r="16" spans="1:17" ht="24" customHeight="1" x14ac:dyDescent="0.2">
      <c r="A16" s="84" t="s">
        <v>982</v>
      </c>
      <c r="B16" s="85" t="s">
        <v>25</v>
      </c>
      <c r="C16" s="85" t="s">
        <v>981</v>
      </c>
      <c r="D16" s="85" t="s">
        <v>476</v>
      </c>
      <c r="E16" s="86" t="s">
        <v>23</v>
      </c>
      <c r="F16" s="84" t="s">
        <v>2323</v>
      </c>
      <c r="G16" s="84" t="s">
        <v>1048</v>
      </c>
      <c r="H16" s="84" t="s">
        <v>2322</v>
      </c>
      <c r="I16" s="84" t="s">
        <v>1048</v>
      </c>
      <c r="J16" s="84" t="s">
        <v>2321</v>
      </c>
      <c r="K16" s="84" t="s">
        <v>1048</v>
      </c>
      <c r="L16" s="87">
        <v>6697.08</v>
      </c>
      <c r="M16" s="84" t="s">
        <v>2320</v>
      </c>
      <c r="N16" s="87">
        <v>80021.845358399994</v>
      </c>
      <c r="O16" s="84" t="s">
        <v>2319</v>
      </c>
    </row>
    <row r="17" spans="1:15" ht="36" customHeight="1" x14ac:dyDescent="0.2">
      <c r="A17" s="84" t="s">
        <v>947</v>
      </c>
      <c r="B17" s="85" t="s">
        <v>25</v>
      </c>
      <c r="C17" s="85" t="s">
        <v>946</v>
      </c>
      <c r="D17" s="85" t="s">
        <v>476</v>
      </c>
      <c r="E17" s="86" t="s">
        <v>34</v>
      </c>
      <c r="F17" s="84" t="s">
        <v>2318</v>
      </c>
      <c r="G17" s="84" t="s">
        <v>1048</v>
      </c>
      <c r="H17" s="84" t="s">
        <v>2317</v>
      </c>
      <c r="I17" s="84" t="s">
        <v>1048</v>
      </c>
      <c r="J17" s="84" t="s">
        <v>2316</v>
      </c>
      <c r="K17" s="84" t="s">
        <v>1048</v>
      </c>
      <c r="L17" s="87">
        <v>6595.8257753999997</v>
      </c>
      <c r="M17" s="84" t="s">
        <v>2315</v>
      </c>
      <c r="N17" s="87">
        <v>86617.671133800002</v>
      </c>
      <c r="O17" s="84" t="s">
        <v>2314</v>
      </c>
    </row>
    <row r="18" spans="1:15" ht="24" customHeight="1" x14ac:dyDescent="0.2">
      <c r="A18" s="84" t="s">
        <v>763</v>
      </c>
      <c r="B18" s="85" t="s">
        <v>45</v>
      </c>
      <c r="C18" s="85" t="s">
        <v>762</v>
      </c>
      <c r="D18" s="85" t="s">
        <v>476</v>
      </c>
      <c r="E18" s="86" t="s">
        <v>609</v>
      </c>
      <c r="F18" s="84" t="s">
        <v>2313</v>
      </c>
      <c r="G18" s="84" t="s">
        <v>1048</v>
      </c>
      <c r="H18" s="84" t="s">
        <v>2312</v>
      </c>
      <c r="I18" s="84" t="s">
        <v>1048</v>
      </c>
      <c r="J18" s="84" t="s">
        <v>2311</v>
      </c>
      <c r="K18" s="84" t="s">
        <v>1048</v>
      </c>
      <c r="L18" s="87">
        <v>5113.0655999999999</v>
      </c>
      <c r="M18" s="84" t="s">
        <v>2310</v>
      </c>
      <c r="N18" s="87">
        <v>91730.736733800004</v>
      </c>
      <c r="O18" s="84" t="s">
        <v>2309</v>
      </c>
    </row>
    <row r="19" spans="1:15" ht="24" customHeight="1" x14ac:dyDescent="0.2">
      <c r="A19" s="84" t="s">
        <v>447</v>
      </c>
      <c r="B19" s="85" t="s">
        <v>446</v>
      </c>
      <c r="C19" s="85" t="s">
        <v>445</v>
      </c>
      <c r="D19" s="85" t="s">
        <v>1005</v>
      </c>
      <c r="E19" s="86" t="s">
        <v>43</v>
      </c>
      <c r="F19" s="84" t="s">
        <v>1183</v>
      </c>
      <c r="G19" s="84" t="s">
        <v>1048</v>
      </c>
      <c r="H19" s="84" t="s">
        <v>2308</v>
      </c>
      <c r="I19" s="84" t="s">
        <v>1048</v>
      </c>
      <c r="J19" s="84" t="s">
        <v>2308</v>
      </c>
      <c r="K19" s="84" t="s">
        <v>1048</v>
      </c>
      <c r="L19" s="87">
        <v>5000</v>
      </c>
      <c r="M19" s="84" t="s">
        <v>2307</v>
      </c>
      <c r="N19" s="87">
        <v>96730.736733800004</v>
      </c>
      <c r="O19" s="84" t="s">
        <v>2306</v>
      </c>
    </row>
    <row r="20" spans="1:15" ht="24" customHeight="1" x14ac:dyDescent="0.2">
      <c r="A20" s="84" t="s">
        <v>509</v>
      </c>
      <c r="B20" s="85" t="s">
        <v>25</v>
      </c>
      <c r="C20" s="85" t="s">
        <v>508</v>
      </c>
      <c r="D20" s="85" t="s">
        <v>505</v>
      </c>
      <c r="E20" s="86" t="s">
        <v>480</v>
      </c>
      <c r="F20" s="84" t="s">
        <v>2305</v>
      </c>
      <c r="G20" s="84" t="s">
        <v>1048</v>
      </c>
      <c r="H20" s="84" t="s">
        <v>2261</v>
      </c>
      <c r="I20" s="84" t="s">
        <v>1048</v>
      </c>
      <c r="J20" s="84" t="s">
        <v>2304</v>
      </c>
      <c r="K20" s="84" t="s">
        <v>1048</v>
      </c>
      <c r="L20" s="87">
        <v>4473.4941321839997</v>
      </c>
      <c r="M20" s="84" t="s">
        <v>2303</v>
      </c>
      <c r="N20" s="87">
        <v>101204.230866</v>
      </c>
      <c r="O20" s="84" t="s">
        <v>2302</v>
      </c>
    </row>
    <row r="21" spans="1:15" ht="24" customHeight="1" x14ac:dyDescent="0.2">
      <c r="A21" s="84" t="s">
        <v>540</v>
      </c>
      <c r="B21" s="85" t="s">
        <v>45</v>
      </c>
      <c r="C21" s="85" t="s">
        <v>539</v>
      </c>
      <c r="D21" s="85" t="s">
        <v>476</v>
      </c>
      <c r="E21" s="86" t="s">
        <v>43</v>
      </c>
      <c r="F21" s="84" t="s">
        <v>1966</v>
      </c>
      <c r="G21" s="84" t="s">
        <v>1048</v>
      </c>
      <c r="H21" s="84" t="s">
        <v>2301</v>
      </c>
      <c r="I21" s="84" t="s">
        <v>1048</v>
      </c>
      <c r="J21" s="84" t="s">
        <v>2300</v>
      </c>
      <c r="K21" s="84" t="s">
        <v>1048</v>
      </c>
      <c r="L21" s="87">
        <v>4018.68</v>
      </c>
      <c r="M21" s="84" t="s">
        <v>2299</v>
      </c>
      <c r="N21" s="87">
        <v>105222.91086600001</v>
      </c>
      <c r="O21" s="84" t="s">
        <v>2298</v>
      </c>
    </row>
    <row r="22" spans="1:15" ht="24" customHeight="1" x14ac:dyDescent="0.2">
      <c r="A22" s="84" t="s">
        <v>785</v>
      </c>
      <c r="B22" s="85" t="s">
        <v>25</v>
      </c>
      <c r="C22" s="85" t="s">
        <v>784</v>
      </c>
      <c r="D22" s="85" t="s">
        <v>505</v>
      </c>
      <c r="E22" s="86" t="s">
        <v>480</v>
      </c>
      <c r="F22" s="84" t="s">
        <v>2297</v>
      </c>
      <c r="G22" s="84" t="s">
        <v>1048</v>
      </c>
      <c r="H22" s="84" t="s">
        <v>1378</v>
      </c>
      <c r="I22" s="84" t="s">
        <v>1048</v>
      </c>
      <c r="J22" s="84" t="s">
        <v>2296</v>
      </c>
      <c r="K22" s="84" t="s">
        <v>1048</v>
      </c>
      <c r="L22" s="87">
        <v>3882.6856483800002</v>
      </c>
      <c r="M22" s="84" t="s">
        <v>2295</v>
      </c>
      <c r="N22" s="87">
        <v>109105.59651439999</v>
      </c>
      <c r="O22" s="84" t="s">
        <v>2294</v>
      </c>
    </row>
    <row r="23" spans="1:15" ht="24" customHeight="1" x14ac:dyDescent="0.2">
      <c r="A23" s="84" t="s">
        <v>584</v>
      </c>
      <c r="B23" s="85" t="s">
        <v>25</v>
      </c>
      <c r="C23" s="85" t="s">
        <v>583</v>
      </c>
      <c r="D23" s="85" t="s">
        <v>505</v>
      </c>
      <c r="E23" s="86" t="s">
        <v>480</v>
      </c>
      <c r="F23" s="84" t="s">
        <v>2293</v>
      </c>
      <c r="G23" s="84" t="s">
        <v>1048</v>
      </c>
      <c r="H23" s="84" t="s">
        <v>1378</v>
      </c>
      <c r="I23" s="84" t="s">
        <v>1048</v>
      </c>
      <c r="J23" s="84" t="s">
        <v>2292</v>
      </c>
      <c r="K23" s="84" t="s">
        <v>1048</v>
      </c>
      <c r="L23" s="87">
        <v>3739.966897623</v>
      </c>
      <c r="M23" s="84" t="s">
        <v>2291</v>
      </c>
      <c r="N23" s="87">
        <v>112845.563412</v>
      </c>
      <c r="O23" s="84" t="s">
        <v>2290</v>
      </c>
    </row>
    <row r="24" spans="1:15" ht="24" customHeight="1" x14ac:dyDescent="0.2">
      <c r="A24" s="84" t="s">
        <v>875</v>
      </c>
      <c r="B24" s="85" t="s">
        <v>45</v>
      </c>
      <c r="C24" s="85" t="s">
        <v>874</v>
      </c>
      <c r="D24" s="85" t="s">
        <v>476</v>
      </c>
      <c r="E24" s="86" t="s">
        <v>873</v>
      </c>
      <c r="F24" s="84" t="s">
        <v>1581</v>
      </c>
      <c r="G24" s="84" t="s">
        <v>1048</v>
      </c>
      <c r="H24" s="84" t="s">
        <v>2289</v>
      </c>
      <c r="I24" s="84" t="s">
        <v>1048</v>
      </c>
      <c r="J24" s="84" t="s">
        <v>2288</v>
      </c>
      <c r="K24" s="84" t="s">
        <v>1048</v>
      </c>
      <c r="L24" s="87">
        <v>3303.3</v>
      </c>
      <c r="M24" s="84" t="s">
        <v>2287</v>
      </c>
      <c r="N24" s="87">
        <v>116148.86341200001</v>
      </c>
      <c r="O24" s="84" t="s">
        <v>2286</v>
      </c>
    </row>
    <row r="25" spans="1:15" ht="24" customHeight="1" x14ac:dyDescent="0.2">
      <c r="A25" s="84" t="s">
        <v>2285</v>
      </c>
      <c r="B25" s="85" t="s">
        <v>25</v>
      </c>
      <c r="C25" s="85" t="s">
        <v>2284</v>
      </c>
      <c r="D25" s="85" t="s">
        <v>505</v>
      </c>
      <c r="E25" s="86" t="s">
        <v>480</v>
      </c>
      <c r="F25" s="84" t="s">
        <v>2283</v>
      </c>
      <c r="G25" s="84" t="s">
        <v>1048</v>
      </c>
      <c r="H25" s="84" t="s">
        <v>2282</v>
      </c>
      <c r="I25" s="84" t="s">
        <v>1048</v>
      </c>
      <c r="J25" s="84" t="s">
        <v>2281</v>
      </c>
      <c r="K25" s="84" t="s">
        <v>1048</v>
      </c>
      <c r="L25" s="87">
        <v>2940.9591999999998</v>
      </c>
      <c r="M25" s="84" t="s">
        <v>2280</v>
      </c>
      <c r="N25" s="87">
        <v>119089.822612</v>
      </c>
      <c r="O25" s="84" t="s">
        <v>2279</v>
      </c>
    </row>
    <row r="26" spans="1:15" ht="24" customHeight="1" x14ac:dyDescent="0.2">
      <c r="A26" s="84" t="s">
        <v>2278</v>
      </c>
      <c r="B26" s="85" t="s">
        <v>25</v>
      </c>
      <c r="C26" s="85" t="s">
        <v>2277</v>
      </c>
      <c r="D26" s="85" t="s">
        <v>505</v>
      </c>
      <c r="E26" s="86" t="s">
        <v>480</v>
      </c>
      <c r="F26" s="84" t="s">
        <v>2276</v>
      </c>
      <c r="G26" s="84" t="s">
        <v>1048</v>
      </c>
      <c r="H26" s="84" t="s">
        <v>2275</v>
      </c>
      <c r="I26" s="84" t="s">
        <v>1048</v>
      </c>
      <c r="J26" s="84" t="s">
        <v>2274</v>
      </c>
      <c r="K26" s="84" t="s">
        <v>1048</v>
      </c>
      <c r="L26" s="87">
        <v>2795.0865567300002</v>
      </c>
      <c r="M26" s="84" t="s">
        <v>2273</v>
      </c>
      <c r="N26" s="87">
        <v>121884.9091687</v>
      </c>
      <c r="O26" s="84" t="s">
        <v>2272</v>
      </c>
    </row>
    <row r="27" spans="1:15" ht="24" customHeight="1" x14ac:dyDescent="0.2">
      <c r="A27" s="84" t="s">
        <v>1026</v>
      </c>
      <c r="B27" s="85" t="s">
        <v>25</v>
      </c>
      <c r="C27" s="85" t="s">
        <v>1025</v>
      </c>
      <c r="D27" s="85" t="s">
        <v>476</v>
      </c>
      <c r="E27" s="86" t="s">
        <v>23</v>
      </c>
      <c r="F27" s="84" t="s">
        <v>1366</v>
      </c>
      <c r="G27" s="84" t="s">
        <v>1048</v>
      </c>
      <c r="H27" s="84" t="s">
        <v>2271</v>
      </c>
      <c r="I27" s="84" t="s">
        <v>1048</v>
      </c>
      <c r="J27" s="84" t="s">
        <v>2270</v>
      </c>
      <c r="K27" s="84" t="s">
        <v>1048</v>
      </c>
      <c r="L27" s="87">
        <v>2700</v>
      </c>
      <c r="M27" s="84" t="s">
        <v>2269</v>
      </c>
      <c r="N27" s="87">
        <v>124584.9091687</v>
      </c>
      <c r="O27" s="84" t="s">
        <v>2268</v>
      </c>
    </row>
    <row r="28" spans="1:15" ht="24" customHeight="1" x14ac:dyDescent="0.2">
      <c r="A28" s="84" t="s">
        <v>787</v>
      </c>
      <c r="B28" s="85" t="s">
        <v>45</v>
      </c>
      <c r="C28" s="85" t="s">
        <v>786</v>
      </c>
      <c r="D28" s="85" t="s">
        <v>476</v>
      </c>
      <c r="E28" s="86" t="s">
        <v>43</v>
      </c>
      <c r="F28" s="84" t="s">
        <v>2267</v>
      </c>
      <c r="G28" s="84" t="s">
        <v>1048</v>
      </c>
      <c r="H28" s="84" t="s">
        <v>2266</v>
      </c>
      <c r="I28" s="84" t="s">
        <v>1048</v>
      </c>
      <c r="J28" s="84" t="s">
        <v>2265</v>
      </c>
      <c r="K28" s="84" t="s">
        <v>1048</v>
      </c>
      <c r="L28" s="87">
        <v>2542.6912499999999</v>
      </c>
      <c r="M28" s="84" t="s">
        <v>2264</v>
      </c>
      <c r="N28" s="87">
        <v>127127.60041870001</v>
      </c>
      <c r="O28" s="84" t="s">
        <v>2263</v>
      </c>
    </row>
    <row r="29" spans="1:15" ht="24" customHeight="1" x14ac:dyDescent="0.2">
      <c r="A29" s="84" t="s">
        <v>593</v>
      </c>
      <c r="B29" s="85" t="s">
        <v>25</v>
      </c>
      <c r="C29" s="85" t="s">
        <v>592</v>
      </c>
      <c r="D29" s="85" t="s">
        <v>505</v>
      </c>
      <c r="E29" s="86" t="s">
        <v>480</v>
      </c>
      <c r="F29" s="84" t="s">
        <v>2262</v>
      </c>
      <c r="G29" s="84" t="s">
        <v>1048</v>
      </c>
      <c r="H29" s="84" t="s">
        <v>2261</v>
      </c>
      <c r="I29" s="84" t="s">
        <v>1048</v>
      </c>
      <c r="J29" s="84" t="s">
        <v>2260</v>
      </c>
      <c r="K29" s="84" t="s">
        <v>1048</v>
      </c>
      <c r="L29" s="87">
        <v>2453.0381373959999</v>
      </c>
      <c r="M29" s="84" t="s">
        <v>2259</v>
      </c>
      <c r="N29" s="87">
        <v>129580.63855610001</v>
      </c>
      <c r="O29" s="84" t="s">
        <v>2258</v>
      </c>
    </row>
    <row r="30" spans="1:15" ht="24" customHeight="1" x14ac:dyDescent="0.2">
      <c r="A30" s="84" t="s">
        <v>972</v>
      </c>
      <c r="B30" s="85" t="s">
        <v>45</v>
      </c>
      <c r="C30" s="85" t="s">
        <v>971</v>
      </c>
      <c r="D30" s="85" t="s">
        <v>476</v>
      </c>
      <c r="E30" s="86" t="s">
        <v>23</v>
      </c>
      <c r="F30" s="84" t="s">
        <v>2257</v>
      </c>
      <c r="G30" s="84" t="s">
        <v>1048</v>
      </c>
      <c r="H30" s="84" t="s">
        <v>2256</v>
      </c>
      <c r="I30" s="84" t="s">
        <v>1048</v>
      </c>
      <c r="J30" s="84" t="s">
        <v>2255</v>
      </c>
      <c r="K30" s="84" t="s">
        <v>1048</v>
      </c>
      <c r="L30" s="87">
        <v>2261.9292300000002</v>
      </c>
      <c r="M30" s="84" t="s">
        <v>2254</v>
      </c>
      <c r="N30" s="87">
        <v>131842.5677861</v>
      </c>
      <c r="O30" s="84" t="s">
        <v>2253</v>
      </c>
    </row>
    <row r="31" spans="1:15" ht="36" customHeight="1" x14ac:dyDescent="0.2">
      <c r="A31" s="84" t="s">
        <v>986</v>
      </c>
      <c r="B31" s="85" t="s">
        <v>25</v>
      </c>
      <c r="C31" s="85" t="s">
        <v>985</v>
      </c>
      <c r="D31" s="85" t="s">
        <v>476</v>
      </c>
      <c r="E31" s="86" t="s">
        <v>34</v>
      </c>
      <c r="F31" s="84" t="s">
        <v>2252</v>
      </c>
      <c r="G31" s="84" t="s">
        <v>1048</v>
      </c>
      <c r="H31" s="84" t="s">
        <v>2251</v>
      </c>
      <c r="I31" s="84" t="s">
        <v>1048</v>
      </c>
      <c r="J31" s="84" t="s">
        <v>2250</v>
      </c>
      <c r="K31" s="84" t="s">
        <v>1048</v>
      </c>
      <c r="L31" s="87">
        <v>2224.3452000000002</v>
      </c>
      <c r="M31" s="84" t="s">
        <v>2249</v>
      </c>
      <c r="N31" s="87">
        <v>134066.91298610001</v>
      </c>
      <c r="O31" s="84" t="s">
        <v>2248</v>
      </c>
    </row>
    <row r="32" spans="1:15" ht="24" customHeight="1" x14ac:dyDescent="0.2">
      <c r="A32" s="84" t="s">
        <v>2247</v>
      </c>
      <c r="B32" s="85" t="s">
        <v>25</v>
      </c>
      <c r="C32" s="85" t="s">
        <v>2246</v>
      </c>
      <c r="D32" s="85" t="s">
        <v>505</v>
      </c>
      <c r="E32" s="86" t="s">
        <v>480</v>
      </c>
      <c r="F32" s="84" t="s">
        <v>2245</v>
      </c>
      <c r="G32" s="84" t="s">
        <v>1048</v>
      </c>
      <c r="H32" s="84" t="s">
        <v>2244</v>
      </c>
      <c r="I32" s="84" t="s">
        <v>1048</v>
      </c>
      <c r="J32" s="84" t="s">
        <v>2243</v>
      </c>
      <c r="K32" s="84" t="s">
        <v>1048</v>
      </c>
      <c r="L32" s="87">
        <v>2063.7427412699999</v>
      </c>
      <c r="M32" s="84" t="s">
        <v>2242</v>
      </c>
      <c r="N32" s="87">
        <v>136130.65572740001</v>
      </c>
      <c r="O32" s="84" t="s">
        <v>2241</v>
      </c>
    </row>
    <row r="33" spans="1:15" ht="24" customHeight="1" x14ac:dyDescent="0.2">
      <c r="A33" s="84" t="s">
        <v>2240</v>
      </c>
      <c r="B33" s="85" t="s">
        <v>45</v>
      </c>
      <c r="C33" s="85" t="s">
        <v>2239</v>
      </c>
      <c r="D33" s="85" t="s">
        <v>476</v>
      </c>
      <c r="E33" s="86" t="s">
        <v>43</v>
      </c>
      <c r="F33" s="84" t="s">
        <v>2116</v>
      </c>
      <c r="G33" s="84" t="s">
        <v>1048</v>
      </c>
      <c r="H33" s="84" t="s">
        <v>1371</v>
      </c>
      <c r="I33" s="84" t="s">
        <v>1048</v>
      </c>
      <c r="J33" s="84" t="s">
        <v>2238</v>
      </c>
      <c r="K33" s="84" t="s">
        <v>1048</v>
      </c>
      <c r="L33" s="87">
        <v>2034.9412649999999</v>
      </c>
      <c r="M33" s="84" t="s">
        <v>2237</v>
      </c>
      <c r="N33" s="87">
        <v>138165.59699240001</v>
      </c>
      <c r="O33" s="84" t="s">
        <v>2236</v>
      </c>
    </row>
    <row r="34" spans="1:15" ht="24" customHeight="1" x14ac:dyDescent="0.2">
      <c r="A34" s="84" t="s">
        <v>877</v>
      </c>
      <c r="B34" s="85" t="s">
        <v>45</v>
      </c>
      <c r="C34" s="85" t="s">
        <v>876</v>
      </c>
      <c r="D34" s="85" t="s">
        <v>476</v>
      </c>
      <c r="E34" s="86" t="s">
        <v>43</v>
      </c>
      <c r="F34" s="84" t="s">
        <v>1581</v>
      </c>
      <c r="G34" s="84" t="s">
        <v>1048</v>
      </c>
      <c r="H34" s="84" t="s">
        <v>2235</v>
      </c>
      <c r="I34" s="84" t="s">
        <v>1048</v>
      </c>
      <c r="J34" s="84" t="s">
        <v>2234</v>
      </c>
      <c r="K34" s="84" t="s">
        <v>1048</v>
      </c>
      <c r="L34" s="87">
        <v>1975.82</v>
      </c>
      <c r="M34" s="84" t="s">
        <v>2233</v>
      </c>
      <c r="N34" s="87">
        <v>140141.41699239999</v>
      </c>
      <c r="O34" s="84" t="s">
        <v>2232</v>
      </c>
    </row>
    <row r="35" spans="1:15" ht="24" customHeight="1" x14ac:dyDescent="0.2">
      <c r="A35" s="84" t="s">
        <v>1006</v>
      </c>
      <c r="B35" s="85" t="s">
        <v>45</v>
      </c>
      <c r="C35" s="85" t="s">
        <v>420</v>
      </c>
      <c r="D35" s="85" t="s">
        <v>1005</v>
      </c>
      <c r="E35" s="86" t="s">
        <v>23</v>
      </c>
      <c r="F35" s="84" t="s">
        <v>2231</v>
      </c>
      <c r="G35" s="84" t="s">
        <v>1048</v>
      </c>
      <c r="H35" s="84" t="s">
        <v>2230</v>
      </c>
      <c r="I35" s="84" t="s">
        <v>1048</v>
      </c>
      <c r="J35" s="84" t="s">
        <v>2229</v>
      </c>
      <c r="K35" s="84" t="s">
        <v>1048</v>
      </c>
      <c r="L35" s="87">
        <v>1971.84</v>
      </c>
      <c r="M35" s="84" t="s">
        <v>2228</v>
      </c>
      <c r="N35" s="87">
        <v>142113.25699240001</v>
      </c>
      <c r="O35" s="84" t="s">
        <v>2227</v>
      </c>
    </row>
    <row r="36" spans="1:15" ht="24" customHeight="1" x14ac:dyDescent="0.2">
      <c r="A36" s="84" t="s">
        <v>2226</v>
      </c>
      <c r="B36" s="85" t="s">
        <v>25</v>
      </c>
      <c r="C36" s="85" t="s">
        <v>2225</v>
      </c>
      <c r="D36" s="85" t="s">
        <v>505</v>
      </c>
      <c r="E36" s="86" t="s">
        <v>480</v>
      </c>
      <c r="F36" s="84" t="s">
        <v>2224</v>
      </c>
      <c r="G36" s="84" t="s">
        <v>1048</v>
      </c>
      <c r="H36" s="84" t="s">
        <v>1378</v>
      </c>
      <c r="I36" s="84" t="s">
        <v>1048</v>
      </c>
      <c r="J36" s="84" t="s">
        <v>2223</v>
      </c>
      <c r="K36" s="84" t="s">
        <v>1048</v>
      </c>
      <c r="L36" s="87">
        <v>1875.38868</v>
      </c>
      <c r="M36" s="84" t="s">
        <v>2222</v>
      </c>
      <c r="N36" s="87">
        <v>143988.64567239999</v>
      </c>
      <c r="O36" s="84" t="s">
        <v>2221</v>
      </c>
    </row>
    <row r="37" spans="1:15" ht="24" customHeight="1" x14ac:dyDescent="0.2">
      <c r="A37" s="84" t="s">
        <v>809</v>
      </c>
      <c r="B37" s="85" t="s">
        <v>25</v>
      </c>
      <c r="C37" s="85" t="s">
        <v>808</v>
      </c>
      <c r="D37" s="85" t="s">
        <v>476</v>
      </c>
      <c r="E37" s="86" t="s">
        <v>34</v>
      </c>
      <c r="F37" s="84" t="s">
        <v>2220</v>
      </c>
      <c r="G37" s="84" t="s">
        <v>1048</v>
      </c>
      <c r="H37" s="84" t="s">
        <v>2219</v>
      </c>
      <c r="I37" s="84" t="s">
        <v>1048</v>
      </c>
      <c r="J37" s="84" t="s">
        <v>2218</v>
      </c>
      <c r="K37" s="84" t="s">
        <v>1048</v>
      </c>
      <c r="L37" s="87">
        <v>1760.4787200000001</v>
      </c>
      <c r="M37" s="84" t="s">
        <v>2217</v>
      </c>
      <c r="N37" s="87">
        <v>145749.1243924</v>
      </c>
      <c r="O37" s="84" t="s">
        <v>2216</v>
      </c>
    </row>
    <row r="38" spans="1:15" ht="24" customHeight="1" x14ac:dyDescent="0.2">
      <c r="A38" s="84" t="s">
        <v>496</v>
      </c>
      <c r="B38" s="85" t="s">
        <v>25</v>
      </c>
      <c r="C38" s="85" t="s">
        <v>495</v>
      </c>
      <c r="D38" s="85" t="s">
        <v>476</v>
      </c>
      <c r="E38" s="86" t="s">
        <v>34</v>
      </c>
      <c r="F38" s="84" t="s">
        <v>2215</v>
      </c>
      <c r="G38" s="84" t="s">
        <v>1048</v>
      </c>
      <c r="H38" s="84" t="s">
        <v>2214</v>
      </c>
      <c r="I38" s="84" t="s">
        <v>1048</v>
      </c>
      <c r="J38" s="84" t="s">
        <v>2213</v>
      </c>
      <c r="K38" s="84" t="s">
        <v>1048</v>
      </c>
      <c r="L38" s="87">
        <v>1693.0166400000001</v>
      </c>
      <c r="M38" s="84" t="s">
        <v>2203</v>
      </c>
      <c r="N38" s="87">
        <v>147442.14103239999</v>
      </c>
      <c r="O38" s="84" t="s">
        <v>2212</v>
      </c>
    </row>
    <row r="39" spans="1:15" ht="24" customHeight="1" x14ac:dyDescent="0.2">
      <c r="A39" s="84" t="s">
        <v>2211</v>
      </c>
      <c r="B39" s="85" t="s">
        <v>25</v>
      </c>
      <c r="C39" s="85" t="s">
        <v>2210</v>
      </c>
      <c r="D39" s="85" t="s">
        <v>1033</v>
      </c>
      <c r="E39" s="86" t="s">
        <v>480</v>
      </c>
      <c r="F39" s="84" t="s">
        <v>2127</v>
      </c>
      <c r="G39" s="84" t="s">
        <v>1048</v>
      </c>
      <c r="H39" s="84" t="s">
        <v>2209</v>
      </c>
      <c r="I39" s="84" t="s">
        <v>1048</v>
      </c>
      <c r="J39" s="84" t="s">
        <v>2208</v>
      </c>
      <c r="K39" s="84" t="s">
        <v>1048</v>
      </c>
      <c r="L39" s="87">
        <v>1687.9300921019999</v>
      </c>
      <c r="M39" s="84" t="s">
        <v>2203</v>
      </c>
      <c r="N39" s="87">
        <v>149130.07112450001</v>
      </c>
      <c r="O39" s="84" t="s">
        <v>2207</v>
      </c>
    </row>
    <row r="40" spans="1:15" ht="36" customHeight="1" x14ac:dyDescent="0.2">
      <c r="A40" s="84" t="s">
        <v>552</v>
      </c>
      <c r="B40" s="85" t="s">
        <v>25</v>
      </c>
      <c r="C40" s="85" t="s">
        <v>551</v>
      </c>
      <c r="D40" s="85" t="s">
        <v>476</v>
      </c>
      <c r="E40" s="86" t="s">
        <v>34</v>
      </c>
      <c r="F40" s="84" t="s">
        <v>2206</v>
      </c>
      <c r="G40" s="84" t="s">
        <v>1048</v>
      </c>
      <c r="H40" s="84" t="s">
        <v>2205</v>
      </c>
      <c r="I40" s="84" t="s">
        <v>1048</v>
      </c>
      <c r="J40" s="84" t="s">
        <v>2204</v>
      </c>
      <c r="K40" s="84" t="s">
        <v>1048</v>
      </c>
      <c r="L40" s="87">
        <v>1680.47397</v>
      </c>
      <c r="M40" s="84" t="s">
        <v>2203</v>
      </c>
      <c r="N40" s="87">
        <v>150810.5450945</v>
      </c>
      <c r="O40" s="84" t="s">
        <v>2202</v>
      </c>
    </row>
    <row r="41" spans="1:15" ht="24" customHeight="1" x14ac:dyDescent="0.2">
      <c r="A41" s="84" t="s">
        <v>743</v>
      </c>
      <c r="B41" s="85" t="s">
        <v>25</v>
      </c>
      <c r="C41" s="85" t="s">
        <v>742</v>
      </c>
      <c r="D41" s="85" t="s">
        <v>476</v>
      </c>
      <c r="E41" s="86" t="s">
        <v>487</v>
      </c>
      <c r="F41" s="84" t="s">
        <v>2201</v>
      </c>
      <c r="G41" s="84" t="s">
        <v>1048</v>
      </c>
      <c r="H41" s="84" t="s">
        <v>1135</v>
      </c>
      <c r="I41" s="84" t="s">
        <v>1048</v>
      </c>
      <c r="J41" s="84" t="s">
        <v>2200</v>
      </c>
      <c r="K41" s="84" t="s">
        <v>1048</v>
      </c>
      <c r="L41" s="87">
        <v>1263.3494095999999</v>
      </c>
      <c r="M41" s="84" t="s">
        <v>2196</v>
      </c>
      <c r="N41" s="87">
        <v>152073.8945041</v>
      </c>
      <c r="O41" s="84" t="s">
        <v>2199</v>
      </c>
    </row>
    <row r="42" spans="1:15" ht="24" customHeight="1" x14ac:dyDescent="0.2">
      <c r="A42" s="84" t="s">
        <v>866</v>
      </c>
      <c r="B42" s="85" t="s">
        <v>25</v>
      </c>
      <c r="C42" s="85" t="s">
        <v>865</v>
      </c>
      <c r="D42" s="85" t="s">
        <v>476</v>
      </c>
      <c r="E42" s="86" t="s">
        <v>23</v>
      </c>
      <c r="F42" s="84" t="s">
        <v>1620</v>
      </c>
      <c r="G42" s="84" t="s">
        <v>1048</v>
      </c>
      <c r="H42" s="84" t="s">
        <v>2198</v>
      </c>
      <c r="I42" s="84" t="s">
        <v>1048</v>
      </c>
      <c r="J42" s="84" t="s">
        <v>2197</v>
      </c>
      <c r="K42" s="84" t="s">
        <v>1048</v>
      </c>
      <c r="L42" s="87">
        <v>1257.1156000000001</v>
      </c>
      <c r="M42" s="84" t="s">
        <v>2196</v>
      </c>
      <c r="N42" s="87">
        <v>153331.01010409999</v>
      </c>
      <c r="O42" s="84" t="s">
        <v>2195</v>
      </c>
    </row>
    <row r="43" spans="1:15" ht="24" customHeight="1" x14ac:dyDescent="0.2">
      <c r="A43" s="84" t="s">
        <v>503</v>
      </c>
      <c r="B43" s="85" t="s">
        <v>25</v>
      </c>
      <c r="C43" s="85" t="s">
        <v>502</v>
      </c>
      <c r="D43" s="85" t="s">
        <v>476</v>
      </c>
      <c r="E43" s="86" t="s">
        <v>34</v>
      </c>
      <c r="F43" s="84" t="s">
        <v>2194</v>
      </c>
      <c r="G43" s="84" t="s">
        <v>1048</v>
      </c>
      <c r="H43" s="84" t="s">
        <v>2193</v>
      </c>
      <c r="I43" s="84" t="s">
        <v>1048</v>
      </c>
      <c r="J43" s="84" t="s">
        <v>2192</v>
      </c>
      <c r="K43" s="84" t="s">
        <v>1048</v>
      </c>
      <c r="L43" s="87">
        <v>1208.7537153999999</v>
      </c>
      <c r="M43" s="84" t="s">
        <v>2191</v>
      </c>
      <c r="N43" s="87">
        <v>154539.76381949999</v>
      </c>
      <c r="O43" s="84" t="s">
        <v>2190</v>
      </c>
    </row>
    <row r="44" spans="1:15" ht="24" customHeight="1" x14ac:dyDescent="0.2">
      <c r="A44" s="84" t="s">
        <v>1002</v>
      </c>
      <c r="B44" s="85" t="s">
        <v>25</v>
      </c>
      <c r="C44" s="85" t="s">
        <v>1001</v>
      </c>
      <c r="D44" s="85" t="s">
        <v>476</v>
      </c>
      <c r="E44" s="86" t="s">
        <v>66</v>
      </c>
      <c r="F44" s="84" t="s">
        <v>2189</v>
      </c>
      <c r="G44" s="84" t="s">
        <v>1048</v>
      </c>
      <c r="H44" s="84" t="s">
        <v>1130</v>
      </c>
      <c r="I44" s="84" t="s">
        <v>1048</v>
      </c>
      <c r="J44" s="84" t="s">
        <v>2188</v>
      </c>
      <c r="K44" s="84" t="s">
        <v>1048</v>
      </c>
      <c r="L44" s="87">
        <v>1087.5233880000001</v>
      </c>
      <c r="M44" s="84" t="s">
        <v>2187</v>
      </c>
      <c r="N44" s="87">
        <v>155627.28720749999</v>
      </c>
      <c r="O44" s="84" t="s">
        <v>2186</v>
      </c>
    </row>
    <row r="45" spans="1:15" ht="24" customHeight="1" x14ac:dyDescent="0.2">
      <c r="A45" s="84" t="s">
        <v>528</v>
      </c>
      <c r="B45" s="85" t="s">
        <v>25</v>
      </c>
      <c r="C45" s="85" t="s">
        <v>527</v>
      </c>
      <c r="D45" s="85" t="s">
        <v>476</v>
      </c>
      <c r="E45" s="86" t="s">
        <v>66</v>
      </c>
      <c r="F45" s="84" t="s">
        <v>2185</v>
      </c>
      <c r="G45" s="84" t="s">
        <v>1048</v>
      </c>
      <c r="H45" s="84" t="s">
        <v>2184</v>
      </c>
      <c r="I45" s="84" t="s">
        <v>1048</v>
      </c>
      <c r="J45" s="84" t="s">
        <v>2183</v>
      </c>
      <c r="K45" s="84" t="s">
        <v>1048</v>
      </c>
      <c r="L45" s="87">
        <v>1072.56</v>
      </c>
      <c r="M45" s="84" t="s">
        <v>2179</v>
      </c>
      <c r="N45" s="87">
        <v>156699.84720749999</v>
      </c>
      <c r="O45" s="84" t="s">
        <v>2182</v>
      </c>
    </row>
    <row r="46" spans="1:15" ht="36" customHeight="1" x14ac:dyDescent="0.2">
      <c r="A46" s="84" t="s">
        <v>863</v>
      </c>
      <c r="B46" s="85" t="s">
        <v>45</v>
      </c>
      <c r="C46" s="85" t="s">
        <v>862</v>
      </c>
      <c r="D46" s="85" t="s">
        <v>476</v>
      </c>
      <c r="E46" s="86" t="s">
        <v>43</v>
      </c>
      <c r="F46" s="84" t="s">
        <v>1429</v>
      </c>
      <c r="G46" s="84" t="s">
        <v>1048</v>
      </c>
      <c r="H46" s="84" t="s">
        <v>2181</v>
      </c>
      <c r="I46" s="84" t="s">
        <v>1048</v>
      </c>
      <c r="J46" s="84" t="s">
        <v>2180</v>
      </c>
      <c r="K46" s="84" t="s">
        <v>1048</v>
      </c>
      <c r="L46" s="87">
        <v>1067.1600000000001</v>
      </c>
      <c r="M46" s="84" t="s">
        <v>2179</v>
      </c>
      <c r="N46" s="87">
        <v>157767.00720749999</v>
      </c>
      <c r="O46" s="84" t="s">
        <v>2178</v>
      </c>
    </row>
    <row r="47" spans="1:15" ht="24" customHeight="1" x14ac:dyDescent="0.2">
      <c r="A47" s="84" t="s">
        <v>2177</v>
      </c>
      <c r="B47" s="85" t="s">
        <v>25</v>
      </c>
      <c r="C47" s="85" t="s">
        <v>2176</v>
      </c>
      <c r="D47" s="85" t="s">
        <v>476</v>
      </c>
      <c r="E47" s="86" t="s">
        <v>66</v>
      </c>
      <c r="F47" s="84" t="s">
        <v>2175</v>
      </c>
      <c r="G47" s="84" t="s">
        <v>1048</v>
      </c>
      <c r="H47" s="84" t="s">
        <v>2174</v>
      </c>
      <c r="I47" s="84" t="s">
        <v>1048</v>
      </c>
      <c r="J47" s="84" t="s">
        <v>2173</v>
      </c>
      <c r="K47" s="84" t="s">
        <v>1048</v>
      </c>
      <c r="L47" s="87">
        <v>1046.46</v>
      </c>
      <c r="M47" s="84" t="s">
        <v>2172</v>
      </c>
      <c r="N47" s="87">
        <v>158813.46720750001</v>
      </c>
      <c r="O47" s="84" t="s">
        <v>2171</v>
      </c>
    </row>
    <row r="48" spans="1:15" ht="36" customHeight="1" x14ac:dyDescent="0.2">
      <c r="A48" s="84" t="s">
        <v>526</v>
      </c>
      <c r="B48" s="85" t="s">
        <v>45</v>
      </c>
      <c r="C48" s="85" t="s">
        <v>525</v>
      </c>
      <c r="D48" s="85" t="s">
        <v>476</v>
      </c>
      <c r="E48" s="86" t="s">
        <v>60</v>
      </c>
      <c r="F48" s="84" t="s">
        <v>2170</v>
      </c>
      <c r="G48" s="84" t="s">
        <v>1048</v>
      </c>
      <c r="H48" s="84" t="s">
        <v>2169</v>
      </c>
      <c r="I48" s="84" t="s">
        <v>1048</v>
      </c>
      <c r="J48" s="84" t="s">
        <v>2168</v>
      </c>
      <c r="K48" s="84" t="s">
        <v>1048</v>
      </c>
      <c r="L48" s="87">
        <v>924.85850000000005</v>
      </c>
      <c r="M48" s="84" t="s">
        <v>2167</v>
      </c>
      <c r="N48" s="87">
        <v>159738.32570749999</v>
      </c>
      <c r="O48" s="84" t="s">
        <v>2166</v>
      </c>
    </row>
    <row r="49" spans="1:15" ht="24" customHeight="1" x14ac:dyDescent="0.2">
      <c r="A49" s="88" t="s">
        <v>2165</v>
      </c>
      <c r="B49" s="89" t="s">
        <v>25</v>
      </c>
      <c r="C49" s="89" t="s">
        <v>2164</v>
      </c>
      <c r="D49" s="89" t="s">
        <v>1033</v>
      </c>
      <c r="E49" s="90" t="s">
        <v>480</v>
      </c>
      <c r="F49" s="88" t="s">
        <v>1730</v>
      </c>
      <c r="G49" s="88" t="s">
        <v>1048</v>
      </c>
      <c r="H49" s="88" t="s">
        <v>1114</v>
      </c>
      <c r="I49" s="88" t="s">
        <v>1048</v>
      </c>
      <c r="J49" s="88" t="s">
        <v>2163</v>
      </c>
      <c r="K49" s="88" t="s">
        <v>1048</v>
      </c>
      <c r="L49" s="91">
        <v>910.32576134500005</v>
      </c>
      <c r="M49" s="88" t="s">
        <v>2157</v>
      </c>
      <c r="N49" s="91">
        <v>160648.6514688</v>
      </c>
      <c r="O49" s="88" t="s">
        <v>2162</v>
      </c>
    </row>
    <row r="50" spans="1:15" ht="24" customHeight="1" x14ac:dyDescent="0.2">
      <c r="A50" s="88" t="s">
        <v>2161</v>
      </c>
      <c r="B50" s="89" t="s">
        <v>45</v>
      </c>
      <c r="C50" s="89" t="s">
        <v>2160</v>
      </c>
      <c r="D50" s="89" t="s">
        <v>476</v>
      </c>
      <c r="E50" s="90" t="s">
        <v>43</v>
      </c>
      <c r="F50" s="88" t="s">
        <v>1517</v>
      </c>
      <c r="G50" s="88" t="s">
        <v>1048</v>
      </c>
      <c r="H50" s="88" t="s">
        <v>2159</v>
      </c>
      <c r="I50" s="88" t="s">
        <v>1048</v>
      </c>
      <c r="J50" s="88" t="s">
        <v>2158</v>
      </c>
      <c r="K50" s="88" t="s">
        <v>1048</v>
      </c>
      <c r="L50" s="91">
        <v>899.53201799999999</v>
      </c>
      <c r="M50" s="88" t="s">
        <v>2157</v>
      </c>
      <c r="N50" s="91">
        <v>161548.1834868</v>
      </c>
      <c r="O50" s="88" t="s">
        <v>2156</v>
      </c>
    </row>
    <row r="51" spans="1:15" ht="36" customHeight="1" x14ac:dyDescent="0.2">
      <c r="A51" s="88" t="s">
        <v>950</v>
      </c>
      <c r="B51" s="89" t="s">
        <v>25</v>
      </c>
      <c r="C51" s="89" t="s">
        <v>949</v>
      </c>
      <c r="D51" s="89" t="s">
        <v>948</v>
      </c>
      <c r="E51" s="90" t="s">
        <v>66</v>
      </c>
      <c r="F51" s="88" t="s">
        <v>2155</v>
      </c>
      <c r="G51" s="88" t="s">
        <v>1048</v>
      </c>
      <c r="H51" s="88" t="s">
        <v>2154</v>
      </c>
      <c r="I51" s="88" t="s">
        <v>1048</v>
      </c>
      <c r="J51" s="88" t="s">
        <v>2153</v>
      </c>
      <c r="K51" s="88" t="s">
        <v>1048</v>
      </c>
      <c r="L51" s="91">
        <v>854.11411575</v>
      </c>
      <c r="M51" s="88" t="s">
        <v>2152</v>
      </c>
      <c r="N51" s="91">
        <v>162402.29760260001</v>
      </c>
      <c r="O51" s="88" t="s">
        <v>2151</v>
      </c>
    </row>
    <row r="52" spans="1:15" ht="24" customHeight="1" x14ac:dyDescent="0.2">
      <c r="A52" s="88" t="s">
        <v>2150</v>
      </c>
      <c r="B52" s="89" t="s">
        <v>25</v>
      </c>
      <c r="C52" s="89" t="s">
        <v>2149</v>
      </c>
      <c r="D52" s="89" t="s">
        <v>505</v>
      </c>
      <c r="E52" s="90" t="s">
        <v>480</v>
      </c>
      <c r="F52" s="88" t="s">
        <v>2148</v>
      </c>
      <c r="G52" s="88" t="s">
        <v>1048</v>
      </c>
      <c r="H52" s="88" t="s">
        <v>2147</v>
      </c>
      <c r="I52" s="88" t="s">
        <v>1048</v>
      </c>
      <c r="J52" s="88" t="s">
        <v>2146</v>
      </c>
      <c r="K52" s="88" t="s">
        <v>1048</v>
      </c>
      <c r="L52" s="91">
        <v>852.32842249999999</v>
      </c>
      <c r="M52" s="88" t="s">
        <v>2142</v>
      </c>
      <c r="N52" s="91">
        <v>163254.62602510001</v>
      </c>
      <c r="O52" s="88" t="s">
        <v>2145</v>
      </c>
    </row>
    <row r="53" spans="1:15" ht="24" customHeight="1" x14ac:dyDescent="0.2">
      <c r="A53" s="88" t="s">
        <v>542</v>
      </c>
      <c r="B53" s="89" t="s">
        <v>45</v>
      </c>
      <c r="C53" s="89" t="s">
        <v>541</v>
      </c>
      <c r="D53" s="89" t="s">
        <v>476</v>
      </c>
      <c r="E53" s="90" t="s">
        <v>43</v>
      </c>
      <c r="F53" s="88" t="s">
        <v>1966</v>
      </c>
      <c r="G53" s="88" t="s">
        <v>1048</v>
      </c>
      <c r="H53" s="88" t="s">
        <v>2144</v>
      </c>
      <c r="I53" s="88" t="s">
        <v>1048</v>
      </c>
      <c r="J53" s="88" t="s">
        <v>2143</v>
      </c>
      <c r="K53" s="88" t="s">
        <v>1048</v>
      </c>
      <c r="L53" s="91">
        <v>851.4</v>
      </c>
      <c r="M53" s="88" t="s">
        <v>2142</v>
      </c>
      <c r="N53" s="91">
        <v>164106.0260251</v>
      </c>
      <c r="O53" s="88" t="s">
        <v>2141</v>
      </c>
    </row>
    <row r="54" spans="1:15" ht="24" customHeight="1" x14ac:dyDescent="0.2">
      <c r="A54" s="88" t="s">
        <v>913</v>
      </c>
      <c r="B54" s="89" t="s">
        <v>45</v>
      </c>
      <c r="C54" s="89" t="s">
        <v>912</v>
      </c>
      <c r="D54" s="89" t="s">
        <v>476</v>
      </c>
      <c r="E54" s="90" t="s">
        <v>43</v>
      </c>
      <c r="F54" s="88" t="s">
        <v>1273</v>
      </c>
      <c r="G54" s="88" t="s">
        <v>1048</v>
      </c>
      <c r="H54" s="88" t="s">
        <v>2140</v>
      </c>
      <c r="I54" s="88" t="s">
        <v>1048</v>
      </c>
      <c r="J54" s="88" t="s">
        <v>2139</v>
      </c>
      <c r="K54" s="88" t="s">
        <v>1048</v>
      </c>
      <c r="L54" s="91">
        <v>797.48</v>
      </c>
      <c r="M54" s="88" t="s">
        <v>2135</v>
      </c>
      <c r="N54" s="91">
        <v>164903.50602510001</v>
      </c>
      <c r="O54" s="88" t="s">
        <v>2138</v>
      </c>
    </row>
    <row r="55" spans="1:15" ht="24" customHeight="1" x14ac:dyDescent="0.2">
      <c r="A55" s="88" t="s">
        <v>849</v>
      </c>
      <c r="B55" s="89" t="s">
        <v>45</v>
      </c>
      <c r="C55" s="89" t="s">
        <v>347</v>
      </c>
      <c r="D55" s="89" t="s">
        <v>476</v>
      </c>
      <c r="E55" s="90" t="s">
        <v>23</v>
      </c>
      <c r="F55" s="88" t="s">
        <v>1276</v>
      </c>
      <c r="G55" s="88" t="s">
        <v>1048</v>
      </c>
      <c r="H55" s="88" t="s">
        <v>2137</v>
      </c>
      <c r="I55" s="88" t="s">
        <v>1048</v>
      </c>
      <c r="J55" s="88" t="s">
        <v>2136</v>
      </c>
      <c r="K55" s="88" t="s">
        <v>1048</v>
      </c>
      <c r="L55" s="91">
        <v>795</v>
      </c>
      <c r="M55" s="88" t="s">
        <v>2135</v>
      </c>
      <c r="N55" s="91">
        <v>165698.50602510001</v>
      </c>
      <c r="O55" s="88" t="s">
        <v>2134</v>
      </c>
    </row>
    <row r="56" spans="1:15" ht="36" customHeight="1" x14ac:dyDescent="0.2">
      <c r="A56" s="88" t="s">
        <v>980</v>
      </c>
      <c r="B56" s="89" t="s">
        <v>25</v>
      </c>
      <c r="C56" s="89" t="s">
        <v>979</v>
      </c>
      <c r="D56" s="89" t="s">
        <v>476</v>
      </c>
      <c r="E56" s="90" t="s">
        <v>34</v>
      </c>
      <c r="F56" s="88" t="s">
        <v>2133</v>
      </c>
      <c r="G56" s="88" t="s">
        <v>1048</v>
      </c>
      <c r="H56" s="88" t="s">
        <v>2132</v>
      </c>
      <c r="I56" s="88" t="s">
        <v>1048</v>
      </c>
      <c r="J56" s="88" t="s">
        <v>2131</v>
      </c>
      <c r="K56" s="88" t="s">
        <v>1048</v>
      </c>
      <c r="L56" s="91">
        <v>749.14607999999998</v>
      </c>
      <c r="M56" s="88" t="s">
        <v>2124</v>
      </c>
      <c r="N56" s="91">
        <v>166447.65210509999</v>
      </c>
      <c r="O56" s="88" t="s">
        <v>2130</v>
      </c>
    </row>
    <row r="57" spans="1:15" ht="24" customHeight="1" x14ac:dyDescent="0.2">
      <c r="A57" s="88" t="s">
        <v>2129</v>
      </c>
      <c r="B57" s="89" t="s">
        <v>25</v>
      </c>
      <c r="C57" s="89" t="s">
        <v>2128</v>
      </c>
      <c r="D57" s="89" t="s">
        <v>1005</v>
      </c>
      <c r="E57" s="90" t="s">
        <v>480</v>
      </c>
      <c r="F57" s="88" t="s">
        <v>2127</v>
      </c>
      <c r="G57" s="88" t="s">
        <v>1048</v>
      </c>
      <c r="H57" s="88" t="s">
        <v>2126</v>
      </c>
      <c r="I57" s="88" t="s">
        <v>1048</v>
      </c>
      <c r="J57" s="88" t="s">
        <v>2125</v>
      </c>
      <c r="K57" s="88" t="s">
        <v>1048</v>
      </c>
      <c r="L57" s="91">
        <v>746.11402621900004</v>
      </c>
      <c r="M57" s="88" t="s">
        <v>2124</v>
      </c>
      <c r="N57" s="91">
        <v>167193.76613130001</v>
      </c>
      <c r="O57" s="88" t="s">
        <v>2123</v>
      </c>
    </row>
    <row r="58" spans="1:15" ht="24" customHeight="1" x14ac:dyDescent="0.2">
      <c r="A58" s="88" t="s">
        <v>739</v>
      </c>
      <c r="B58" s="89" t="s">
        <v>25</v>
      </c>
      <c r="C58" s="89" t="s">
        <v>738</v>
      </c>
      <c r="D58" s="89" t="s">
        <v>476</v>
      </c>
      <c r="E58" s="90" t="s">
        <v>34</v>
      </c>
      <c r="F58" s="88" t="s">
        <v>2122</v>
      </c>
      <c r="G58" s="88" t="s">
        <v>1048</v>
      </c>
      <c r="H58" s="88" t="s">
        <v>2121</v>
      </c>
      <c r="I58" s="88" t="s">
        <v>1048</v>
      </c>
      <c r="J58" s="88" t="s">
        <v>2120</v>
      </c>
      <c r="K58" s="88" t="s">
        <v>1048</v>
      </c>
      <c r="L58" s="91">
        <v>728.65978640000003</v>
      </c>
      <c r="M58" s="88" t="s">
        <v>2105</v>
      </c>
      <c r="N58" s="91">
        <v>167922.42591769999</v>
      </c>
      <c r="O58" s="88" t="s">
        <v>2119</v>
      </c>
    </row>
    <row r="59" spans="1:15" ht="24" customHeight="1" x14ac:dyDescent="0.2">
      <c r="A59" s="88" t="s">
        <v>2118</v>
      </c>
      <c r="B59" s="89" t="s">
        <v>45</v>
      </c>
      <c r="C59" s="89" t="s">
        <v>2117</v>
      </c>
      <c r="D59" s="89" t="s">
        <v>1005</v>
      </c>
      <c r="E59" s="90" t="s">
        <v>43</v>
      </c>
      <c r="F59" s="88" t="s">
        <v>2116</v>
      </c>
      <c r="G59" s="88" t="s">
        <v>1048</v>
      </c>
      <c r="H59" s="88" t="s">
        <v>2115</v>
      </c>
      <c r="I59" s="88" t="s">
        <v>1048</v>
      </c>
      <c r="J59" s="88" t="s">
        <v>2114</v>
      </c>
      <c r="K59" s="88" t="s">
        <v>1048</v>
      </c>
      <c r="L59" s="91">
        <v>726.76473750000002</v>
      </c>
      <c r="M59" s="88" t="s">
        <v>2105</v>
      </c>
      <c r="N59" s="91">
        <v>168649.19065519999</v>
      </c>
      <c r="O59" s="88" t="s">
        <v>2113</v>
      </c>
    </row>
    <row r="60" spans="1:15" ht="24" customHeight="1" x14ac:dyDescent="0.2">
      <c r="A60" s="88" t="s">
        <v>893</v>
      </c>
      <c r="B60" s="89" t="s">
        <v>45</v>
      </c>
      <c r="C60" s="89" t="s">
        <v>892</v>
      </c>
      <c r="D60" s="89" t="s">
        <v>476</v>
      </c>
      <c r="E60" s="90" t="s">
        <v>23</v>
      </c>
      <c r="F60" s="88" t="s">
        <v>2112</v>
      </c>
      <c r="G60" s="88" t="s">
        <v>1048</v>
      </c>
      <c r="H60" s="88" t="s">
        <v>2111</v>
      </c>
      <c r="I60" s="88" t="s">
        <v>1048</v>
      </c>
      <c r="J60" s="88" t="s">
        <v>2110</v>
      </c>
      <c r="K60" s="88" t="s">
        <v>1048</v>
      </c>
      <c r="L60" s="91">
        <v>726.495</v>
      </c>
      <c r="M60" s="88" t="s">
        <v>2105</v>
      </c>
      <c r="N60" s="91">
        <v>169375.68565520001</v>
      </c>
      <c r="O60" s="88" t="s">
        <v>2109</v>
      </c>
    </row>
    <row r="61" spans="1:15" ht="24" customHeight="1" x14ac:dyDescent="0.2">
      <c r="A61" s="88" t="s">
        <v>538</v>
      </c>
      <c r="B61" s="89" t="s">
        <v>25</v>
      </c>
      <c r="C61" s="89" t="s">
        <v>537</v>
      </c>
      <c r="D61" s="89" t="s">
        <v>476</v>
      </c>
      <c r="E61" s="90" t="s">
        <v>66</v>
      </c>
      <c r="F61" s="88" t="s">
        <v>2108</v>
      </c>
      <c r="G61" s="88" t="s">
        <v>1048</v>
      </c>
      <c r="H61" s="88" t="s">
        <v>2107</v>
      </c>
      <c r="I61" s="88" t="s">
        <v>1048</v>
      </c>
      <c r="J61" s="88" t="s">
        <v>2106</v>
      </c>
      <c r="K61" s="88" t="s">
        <v>1048</v>
      </c>
      <c r="L61" s="91">
        <v>712.8</v>
      </c>
      <c r="M61" s="88" t="s">
        <v>2105</v>
      </c>
      <c r="N61" s="91">
        <v>170088.4856552</v>
      </c>
      <c r="O61" s="88" t="s">
        <v>2104</v>
      </c>
    </row>
    <row r="62" spans="1:15" ht="36" customHeight="1" x14ac:dyDescent="0.2">
      <c r="A62" s="88" t="s">
        <v>489</v>
      </c>
      <c r="B62" s="89" t="s">
        <v>25</v>
      </c>
      <c r="C62" s="89" t="s">
        <v>488</v>
      </c>
      <c r="D62" s="89" t="s">
        <v>476</v>
      </c>
      <c r="E62" s="90" t="s">
        <v>487</v>
      </c>
      <c r="F62" s="88" t="s">
        <v>2103</v>
      </c>
      <c r="G62" s="88" t="s">
        <v>1048</v>
      </c>
      <c r="H62" s="88" t="s">
        <v>2102</v>
      </c>
      <c r="I62" s="88" t="s">
        <v>1048</v>
      </c>
      <c r="J62" s="88" t="s">
        <v>2101</v>
      </c>
      <c r="K62" s="88" t="s">
        <v>1048</v>
      </c>
      <c r="L62" s="91">
        <v>691.89631999999995</v>
      </c>
      <c r="M62" s="88" t="s">
        <v>2100</v>
      </c>
      <c r="N62" s="91">
        <v>170780.3819752</v>
      </c>
      <c r="O62" s="88" t="s">
        <v>2099</v>
      </c>
    </row>
    <row r="63" spans="1:15" ht="36" customHeight="1" x14ac:dyDescent="0.2">
      <c r="A63" s="88" t="s">
        <v>2098</v>
      </c>
      <c r="B63" s="89" t="s">
        <v>45</v>
      </c>
      <c r="C63" s="89" t="s">
        <v>2097</v>
      </c>
      <c r="D63" s="89" t="s">
        <v>476</v>
      </c>
      <c r="E63" s="90" t="s">
        <v>609</v>
      </c>
      <c r="F63" s="88" t="s">
        <v>2096</v>
      </c>
      <c r="G63" s="88" t="s">
        <v>1048</v>
      </c>
      <c r="H63" s="88" t="s">
        <v>2095</v>
      </c>
      <c r="I63" s="88" t="s">
        <v>1048</v>
      </c>
      <c r="J63" s="88" t="s">
        <v>2094</v>
      </c>
      <c r="K63" s="88" t="s">
        <v>1048</v>
      </c>
      <c r="L63" s="91">
        <v>669.74331600000005</v>
      </c>
      <c r="M63" s="88" t="s">
        <v>2085</v>
      </c>
      <c r="N63" s="91">
        <v>171450.12529120001</v>
      </c>
      <c r="O63" s="88" t="s">
        <v>2093</v>
      </c>
    </row>
    <row r="64" spans="1:15" ht="24" customHeight="1" x14ac:dyDescent="0.2">
      <c r="A64" s="88" t="s">
        <v>2092</v>
      </c>
      <c r="B64" s="89" t="s">
        <v>25</v>
      </c>
      <c r="C64" s="89" t="s">
        <v>2091</v>
      </c>
      <c r="D64" s="89" t="s">
        <v>505</v>
      </c>
      <c r="E64" s="90" t="s">
        <v>480</v>
      </c>
      <c r="F64" s="88" t="s">
        <v>2090</v>
      </c>
      <c r="G64" s="88" t="s">
        <v>1048</v>
      </c>
      <c r="H64" s="88" t="s">
        <v>2089</v>
      </c>
      <c r="I64" s="88" t="s">
        <v>1048</v>
      </c>
      <c r="J64" s="88" t="s">
        <v>2088</v>
      </c>
      <c r="K64" s="88" t="s">
        <v>1048</v>
      </c>
      <c r="L64" s="91">
        <v>669.46460160799995</v>
      </c>
      <c r="M64" s="88" t="s">
        <v>2085</v>
      </c>
      <c r="N64" s="91">
        <v>172119.5898928</v>
      </c>
      <c r="O64" s="88" t="s">
        <v>2087</v>
      </c>
    </row>
    <row r="65" spans="1:15" ht="24" customHeight="1" x14ac:dyDescent="0.2">
      <c r="A65" s="88" t="s">
        <v>532</v>
      </c>
      <c r="B65" s="89" t="s">
        <v>45</v>
      </c>
      <c r="C65" s="89" t="s">
        <v>531</v>
      </c>
      <c r="D65" s="89" t="s">
        <v>476</v>
      </c>
      <c r="E65" s="90" t="s">
        <v>43</v>
      </c>
      <c r="F65" s="88" t="s">
        <v>1183</v>
      </c>
      <c r="G65" s="88" t="s">
        <v>1048</v>
      </c>
      <c r="H65" s="88" t="s">
        <v>2086</v>
      </c>
      <c r="I65" s="88" t="s">
        <v>1048</v>
      </c>
      <c r="J65" s="88" t="s">
        <v>2086</v>
      </c>
      <c r="K65" s="88" t="s">
        <v>1048</v>
      </c>
      <c r="L65" s="91">
        <v>664.62</v>
      </c>
      <c r="M65" s="88" t="s">
        <v>2085</v>
      </c>
      <c r="N65" s="91">
        <v>172784.20989279999</v>
      </c>
      <c r="O65" s="88" t="s">
        <v>2084</v>
      </c>
    </row>
    <row r="66" spans="1:15" ht="24" customHeight="1" x14ac:dyDescent="0.2">
      <c r="A66" s="88" t="s">
        <v>682</v>
      </c>
      <c r="B66" s="89" t="s">
        <v>45</v>
      </c>
      <c r="C66" s="89" t="s">
        <v>681</v>
      </c>
      <c r="D66" s="89" t="s">
        <v>476</v>
      </c>
      <c r="E66" s="90" t="s">
        <v>43</v>
      </c>
      <c r="F66" s="88" t="s">
        <v>1273</v>
      </c>
      <c r="G66" s="88" t="s">
        <v>1048</v>
      </c>
      <c r="H66" s="88" t="s">
        <v>1821</v>
      </c>
      <c r="I66" s="88" t="s">
        <v>1048</v>
      </c>
      <c r="J66" s="88" t="s">
        <v>2083</v>
      </c>
      <c r="K66" s="88" t="s">
        <v>1048</v>
      </c>
      <c r="L66" s="91">
        <v>639.6</v>
      </c>
      <c r="M66" s="88" t="s">
        <v>2082</v>
      </c>
      <c r="N66" s="91">
        <v>173423.8098928</v>
      </c>
      <c r="O66" s="88" t="s">
        <v>2081</v>
      </c>
    </row>
    <row r="67" spans="1:15" ht="48" customHeight="1" x14ac:dyDescent="0.2">
      <c r="A67" s="88" t="s">
        <v>872</v>
      </c>
      <c r="B67" s="89" t="s">
        <v>25</v>
      </c>
      <c r="C67" s="89" t="s">
        <v>871</v>
      </c>
      <c r="D67" s="89" t="s">
        <v>476</v>
      </c>
      <c r="E67" s="90" t="s">
        <v>870</v>
      </c>
      <c r="F67" s="88" t="s">
        <v>1581</v>
      </c>
      <c r="G67" s="88" t="s">
        <v>1048</v>
      </c>
      <c r="H67" s="88" t="s">
        <v>2080</v>
      </c>
      <c r="I67" s="88" t="s">
        <v>1048</v>
      </c>
      <c r="J67" s="88" t="s">
        <v>2079</v>
      </c>
      <c r="K67" s="88" t="s">
        <v>1048</v>
      </c>
      <c r="L67" s="91">
        <v>627</v>
      </c>
      <c r="M67" s="88" t="s">
        <v>2072</v>
      </c>
      <c r="N67" s="91">
        <v>174050.8098928</v>
      </c>
      <c r="O67" s="88" t="s">
        <v>2078</v>
      </c>
    </row>
    <row r="68" spans="1:15" ht="24" customHeight="1" x14ac:dyDescent="0.2">
      <c r="A68" s="88" t="s">
        <v>2077</v>
      </c>
      <c r="B68" s="89" t="s">
        <v>25</v>
      </c>
      <c r="C68" s="89" t="s">
        <v>2076</v>
      </c>
      <c r="D68" s="89" t="s">
        <v>476</v>
      </c>
      <c r="E68" s="90" t="s">
        <v>475</v>
      </c>
      <c r="F68" s="88" t="s">
        <v>2075</v>
      </c>
      <c r="G68" s="88" t="s">
        <v>1048</v>
      </c>
      <c r="H68" s="88" t="s">
        <v>2074</v>
      </c>
      <c r="I68" s="88" t="s">
        <v>1048</v>
      </c>
      <c r="J68" s="88" t="s">
        <v>2073</v>
      </c>
      <c r="K68" s="88" t="s">
        <v>1048</v>
      </c>
      <c r="L68" s="91">
        <v>612.07839000000001</v>
      </c>
      <c r="M68" s="88" t="s">
        <v>2072</v>
      </c>
      <c r="N68" s="91">
        <v>174662.88828280001</v>
      </c>
      <c r="O68" s="88" t="s">
        <v>2071</v>
      </c>
    </row>
    <row r="69" spans="1:15" ht="24" customHeight="1" x14ac:dyDescent="0.2">
      <c r="A69" s="88" t="s">
        <v>1024</v>
      </c>
      <c r="B69" s="89" t="s">
        <v>25</v>
      </c>
      <c r="C69" s="89" t="s">
        <v>1023</v>
      </c>
      <c r="D69" s="89" t="s">
        <v>476</v>
      </c>
      <c r="E69" s="90" t="s">
        <v>34</v>
      </c>
      <c r="F69" s="88" t="s">
        <v>1855</v>
      </c>
      <c r="G69" s="88" t="s">
        <v>1048</v>
      </c>
      <c r="H69" s="88" t="s">
        <v>2070</v>
      </c>
      <c r="I69" s="88" t="s">
        <v>1048</v>
      </c>
      <c r="J69" s="88" t="s">
        <v>2069</v>
      </c>
      <c r="K69" s="88" t="s">
        <v>1048</v>
      </c>
      <c r="L69" s="91">
        <v>607.67999999999995</v>
      </c>
      <c r="M69" s="88" t="s">
        <v>2065</v>
      </c>
      <c r="N69" s="91">
        <v>175270.5682828</v>
      </c>
      <c r="O69" s="88" t="s">
        <v>2068</v>
      </c>
    </row>
    <row r="70" spans="1:15" ht="24" customHeight="1" x14ac:dyDescent="0.2">
      <c r="A70" s="88" t="s">
        <v>793</v>
      </c>
      <c r="B70" s="89" t="s">
        <v>45</v>
      </c>
      <c r="C70" s="89" t="s">
        <v>792</v>
      </c>
      <c r="D70" s="89" t="s">
        <v>476</v>
      </c>
      <c r="E70" s="90" t="s">
        <v>612</v>
      </c>
      <c r="F70" s="88" t="s">
        <v>1776</v>
      </c>
      <c r="G70" s="88" t="s">
        <v>1048</v>
      </c>
      <c r="H70" s="88" t="s">
        <v>2067</v>
      </c>
      <c r="I70" s="88" t="s">
        <v>1048</v>
      </c>
      <c r="J70" s="88" t="s">
        <v>2066</v>
      </c>
      <c r="K70" s="88" t="s">
        <v>1048</v>
      </c>
      <c r="L70" s="91">
        <v>596.40625</v>
      </c>
      <c r="M70" s="88" t="s">
        <v>2065</v>
      </c>
      <c r="N70" s="91">
        <v>175866.9745328</v>
      </c>
      <c r="O70" s="88" t="s">
        <v>2064</v>
      </c>
    </row>
    <row r="71" spans="1:15" ht="24" customHeight="1" x14ac:dyDescent="0.2">
      <c r="A71" s="88" t="s">
        <v>2063</v>
      </c>
      <c r="B71" s="89" t="s">
        <v>45</v>
      </c>
      <c r="C71" s="89" t="s">
        <v>2062</v>
      </c>
      <c r="D71" s="89" t="s">
        <v>476</v>
      </c>
      <c r="E71" s="90" t="s">
        <v>612</v>
      </c>
      <c r="F71" s="88" t="s">
        <v>2061</v>
      </c>
      <c r="G71" s="88" t="s">
        <v>1048</v>
      </c>
      <c r="H71" s="88" t="s">
        <v>2060</v>
      </c>
      <c r="I71" s="88" t="s">
        <v>1048</v>
      </c>
      <c r="J71" s="88" t="s">
        <v>2059</v>
      </c>
      <c r="K71" s="88" t="s">
        <v>1048</v>
      </c>
      <c r="L71" s="91">
        <v>577.73897999999997</v>
      </c>
      <c r="M71" s="88" t="s">
        <v>2058</v>
      </c>
      <c r="N71" s="91">
        <v>176444.71351279999</v>
      </c>
      <c r="O71" s="88" t="s">
        <v>2057</v>
      </c>
    </row>
    <row r="72" spans="1:15" ht="48" customHeight="1" x14ac:dyDescent="0.2">
      <c r="A72" s="88" t="s">
        <v>855</v>
      </c>
      <c r="B72" s="89" t="s">
        <v>25</v>
      </c>
      <c r="C72" s="89" t="s">
        <v>854</v>
      </c>
      <c r="D72" s="89" t="s">
        <v>476</v>
      </c>
      <c r="E72" s="90" t="s">
        <v>66</v>
      </c>
      <c r="F72" s="88" t="s">
        <v>1276</v>
      </c>
      <c r="G72" s="88" t="s">
        <v>1048</v>
      </c>
      <c r="H72" s="88" t="s">
        <v>2056</v>
      </c>
      <c r="I72" s="88" t="s">
        <v>1048</v>
      </c>
      <c r="J72" s="88" t="s">
        <v>2055</v>
      </c>
      <c r="K72" s="88" t="s">
        <v>1048</v>
      </c>
      <c r="L72" s="91">
        <v>549.92999999999995</v>
      </c>
      <c r="M72" s="88" t="s">
        <v>2048</v>
      </c>
      <c r="N72" s="91">
        <v>176994.64351279999</v>
      </c>
      <c r="O72" s="88" t="s">
        <v>2054</v>
      </c>
    </row>
    <row r="73" spans="1:15" ht="24" customHeight="1" x14ac:dyDescent="0.2">
      <c r="A73" s="88" t="s">
        <v>2053</v>
      </c>
      <c r="B73" s="89" t="s">
        <v>25</v>
      </c>
      <c r="C73" s="89" t="s">
        <v>2052</v>
      </c>
      <c r="D73" s="89" t="s">
        <v>505</v>
      </c>
      <c r="E73" s="90" t="s">
        <v>480</v>
      </c>
      <c r="F73" s="88" t="s">
        <v>2051</v>
      </c>
      <c r="G73" s="88" t="s">
        <v>1048</v>
      </c>
      <c r="H73" s="88" t="s">
        <v>2050</v>
      </c>
      <c r="I73" s="88" t="s">
        <v>1048</v>
      </c>
      <c r="J73" s="88" t="s">
        <v>2049</v>
      </c>
      <c r="K73" s="88" t="s">
        <v>1048</v>
      </c>
      <c r="L73" s="91">
        <v>532.91685784499998</v>
      </c>
      <c r="M73" s="88" t="s">
        <v>2048</v>
      </c>
      <c r="N73" s="91">
        <v>177527.5603706</v>
      </c>
      <c r="O73" s="88" t="s">
        <v>2047</v>
      </c>
    </row>
    <row r="74" spans="1:15" ht="24" customHeight="1" x14ac:dyDescent="0.2">
      <c r="A74" s="88" t="s">
        <v>929</v>
      </c>
      <c r="B74" s="89" t="s">
        <v>25</v>
      </c>
      <c r="C74" s="89" t="s">
        <v>928</v>
      </c>
      <c r="D74" s="89" t="s">
        <v>476</v>
      </c>
      <c r="E74" s="90" t="s">
        <v>66</v>
      </c>
      <c r="F74" s="88" t="s">
        <v>1273</v>
      </c>
      <c r="G74" s="88" t="s">
        <v>1048</v>
      </c>
      <c r="H74" s="88" t="s">
        <v>2046</v>
      </c>
      <c r="I74" s="88" t="s">
        <v>1048</v>
      </c>
      <c r="J74" s="88" t="s">
        <v>1409</v>
      </c>
      <c r="K74" s="88" t="s">
        <v>1048</v>
      </c>
      <c r="L74" s="91">
        <v>518</v>
      </c>
      <c r="M74" s="88" t="s">
        <v>2045</v>
      </c>
      <c r="N74" s="91">
        <v>178045.5603706</v>
      </c>
      <c r="O74" s="88" t="s">
        <v>2044</v>
      </c>
    </row>
    <row r="75" spans="1:15" ht="24" customHeight="1" x14ac:dyDescent="0.2">
      <c r="A75" s="88" t="s">
        <v>2043</v>
      </c>
      <c r="B75" s="89" t="s">
        <v>25</v>
      </c>
      <c r="C75" s="89" t="s">
        <v>2042</v>
      </c>
      <c r="D75" s="89" t="s">
        <v>505</v>
      </c>
      <c r="E75" s="90" t="s">
        <v>480</v>
      </c>
      <c r="F75" s="88" t="s">
        <v>2041</v>
      </c>
      <c r="G75" s="88" t="s">
        <v>1048</v>
      </c>
      <c r="H75" s="88" t="s">
        <v>2040</v>
      </c>
      <c r="I75" s="88" t="s">
        <v>1048</v>
      </c>
      <c r="J75" s="88" t="s">
        <v>2039</v>
      </c>
      <c r="K75" s="88" t="s">
        <v>1048</v>
      </c>
      <c r="L75" s="91">
        <v>506.43020902900003</v>
      </c>
      <c r="M75" s="88" t="s">
        <v>2038</v>
      </c>
      <c r="N75" s="91">
        <v>178551.99057960001</v>
      </c>
      <c r="O75" s="88" t="s">
        <v>2037</v>
      </c>
    </row>
    <row r="76" spans="1:15" ht="36" customHeight="1" x14ac:dyDescent="0.2">
      <c r="A76" s="88" t="s">
        <v>823</v>
      </c>
      <c r="B76" s="89" t="s">
        <v>25</v>
      </c>
      <c r="C76" s="89" t="s">
        <v>822</v>
      </c>
      <c r="D76" s="89" t="s">
        <v>476</v>
      </c>
      <c r="E76" s="90" t="s">
        <v>34</v>
      </c>
      <c r="F76" s="88" t="s">
        <v>2036</v>
      </c>
      <c r="G76" s="88" t="s">
        <v>1048</v>
      </c>
      <c r="H76" s="88" t="s">
        <v>2035</v>
      </c>
      <c r="I76" s="88" t="s">
        <v>1048</v>
      </c>
      <c r="J76" s="88" t="s">
        <v>2034</v>
      </c>
      <c r="K76" s="88" t="s">
        <v>1048</v>
      </c>
      <c r="L76" s="91">
        <v>484.56399999999996</v>
      </c>
      <c r="M76" s="88" t="s">
        <v>2033</v>
      </c>
      <c r="N76" s="91">
        <v>179036.55457959999</v>
      </c>
      <c r="O76" s="88" t="s">
        <v>2032</v>
      </c>
    </row>
    <row r="77" spans="1:15" ht="24" customHeight="1" x14ac:dyDescent="0.2">
      <c r="A77" s="88" t="s">
        <v>2031</v>
      </c>
      <c r="B77" s="89" t="s">
        <v>45</v>
      </c>
      <c r="C77" s="89" t="s">
        <v>2030</v>
      </c>
      <c r="D77" s="89" t="s">
        <v>476</v>
      </c>
      <c r="E77" s="90" t="s">
        <v>43</v>
      </c>
      <c r="F77" s="88" t="s">
        <v>2029</v>
      </c>
      <c r="G77" s="88" t="s">
        <v>1048</v>
      </c>
      <c r="H77" s="88" t="s">
        <v>1277</v>
      </c>
      <c r="I77" s="88" t="s">
        <v>1048</v>
      </c>
      <c r="J77" s="88" t="s">
        <v>2028</v>
      </c>
      <c r="K77" s="88" t="s">
        <v>1048</v>
      </c>
      <c r="L77" s="91">
        <v>453.13638559999998</v>
      </c>
      <c r="M77" s="88" t="s">
        <v>2027</v>
      </c>
      <c r="N77" s="91">
        <v>179489.69096519999</v>
      </c>
      <c r="O77" s="88" t="s">
        <v>2026</v>
      </c>
    </row>
    <row r="78" spans="1:15" ht="24" customHeight="1" x14ac:dyDescent="0.2">
      <c r="A78" s="88" t="s">
        <v>915</v>
      </c>
      <c r="B78" s="89" t="s">
        <v>45</v>
      </c>
      <c r="C78" s="89" t="s">
        <v>914</v>
      </c>
      <c r="D78" s="89" t="s">
        <v>476</v>
      </c>
      <c r="E78" s="90" t="s">
        <v>43</v>
      </c>
      <c r="F78" s="88" t="s">
        <v>1273</v>
      </c>
      <c r="G78" s="88" t="s">
        <v>1048</v>
      </c>
      <c r="H78" s="88" t="s">
        <v>2025</v>
      </c>
      <c r="I78" s="88" t="s">
        <v>1048</v>
      </c>
      <c r="J78" s="88" t="s">
        <v>2024</v>
      </c>
      <c r="K78" s="88" t="s">
        <v>1048</v>
      </c>
      <c r="L78" s="91">
        <v>435.12</v>
      </c>
      <c r="M78" s="88" t="s">
        <v>2019</v>
      </c>
      <c r="N78" s="91">
        <v>179924.81096520001</v>
      </c>
      <c r="O78" s="88" t="s">
        <v>2023</v>
      </c>
    </row>
    <row r="79" spans="1:15" ht="24" customHeight="1" x14ac:dyDescent="0.2">
      <c r="A79" s="88" t="s">
        <v>969</v>
      </c>
      <c r="B79" s="89" t="s">
        <v>25</v>
      </c>
      <c r="C79" s="89" t="s">
        <v>968</v>
      </c>
      <c r="D79" s="89" t="s">
        <v>476</v>
      </c>
      <c r="E79" s="90" t="s">
        <v>487</v>
      </c>
      <c r="F79" s="88" t="s">
        <v>2022</v>
      </c>
      <c r="G79" s="88" t="s">
        <v>1048</v>
      </c>
      <c r="H79" s="88" t="s">
        <v>2021</v>
      </c>
      <c r="I79" s="88" t="s">
        <v>1048</v>
      </c>
      <c r="J79" s="88" t="s">
        <v>2020</v>
      </c>
      <c r="K79" s="88" t="s">
        <v>1048</v>
      </c>
      <c r="L79" s="91">
        <v>431.48211600000002</v>
      </c>
      <c r="M79" s="88" t="s">
        <v>2019</v>
      </c>
      <c r="N79" s="91">
        <v>180356.29308120001</v>
      </c>
      <c r="O79" s="88" t="s">
        <v>2018</v>
      </c>
    </row>
    <row r="80" spans="1:15" ht="24" customHeight="1" x14ac:dyDescent="0.2">
      <c r="A80" s="88" t="s">
        <v>745</v>
      </c>
      <c r="B80" s="89" t="s">
        <v>25</v>
      </c>
      <c r="C80" s="89" t="s">
        <v>744</v>
      </c>
      <c r="D80" s="89" t="s">
        <v>476</v>
      </c>
      <c r="E80" s="90" t="s">
        <v>308</v>
      </c>
      <c r="F80" s="88" t="s">
        <v>2017</v>
      </c>
      <c r="G80" s="88" t="s">
        <v>1048</v>
      </c>
      <c r="H80" s="88" t="s">
        <v>1185</v>
      </c>
      <c r="I80" s="88" t="s">
        <v>1048</v>
      </c>
      <c r="J80" s="88" t="s">
        <v>2016</v>
      </c>
      <c r="K80" s="88" t="s">
        <v>1048</v>
      </c>
      <c r="L80" s="91">
        <v>421.77921600000002</v>
      </c>
      <c r="M80" s="88" t="s">
        <v>2015</v>
      </c>
      <c r="N80" s="91">
        <v>180778.07229720001</v>
      </c>
      <c r="O80" s="88" t="s">
        <v>2014</v>
      </c>
    </row>
    <row r="81" spans="1:15" ht="24" customHeight="1" x14ac:dyDescent="0.2">
      <c r="A81" s="88" t="s">
        <v>2013</v>
      </c>
      <c r="B81" s="89" t="s">
        <v>25</v>
      </c>
      <c r="C81" s="89" t="s">
        <v>2012</v>
      </c>
      <c r="D81" s="89" t="s">
        <v>476</v>
      </c>
      <c r="E81" s="90" t="s">
        <v>66</v>
      </c>
      <c r="F81" s="88" t="s">
        <v>2011</v>
      </c>
      <c r="G81" s="88" t="s">
        <v>1048</v>
      </c>
      <c r="H81" s="88" t="s">
        <v>2010</v>
      </c>
      <c r="I81" s="88" t="s">
        <v>1048</v>
      </c>
      <c r="J81" s="88" t="s">
        <v>2009</v>
      </c>
      <c r="K81" s="88" t="s">
        <v>1048</v>
      </c>
      <c r="L81" s="91">
        <v>400.57965999999999</v>
      </c>
      <c r="M81" s="88" t="s">
        <v>2008</v>
      </c>
      <c r="N81" s="91">
        <v>181178.6519572</v>
      </c>
      <c r="O81" s="88" t="s">
        <v>2007</v>
      </c>
    </row>
    <row r="82" spans="1:15" ht="24" customHeight="1" x14ac:dyDescent="0.2">
      <c r="A82" s="88" t="s">
        <v>791</v>
      </c>
      <c r="B82" s="89" t="s">
        <v>45</v>
      </c>
      <c r="C82" s="89" t="s">
        <v>790</v>
      </c>
      <c r="D82" s="89" t="s">
        <v>505</v>
      </c>
      <c r="E82" s="90" t="s">
        <v>512</v>
      </c>
      <c r="F82" s="88" t="s">
        <v>2006</v>
      </c>
      <c r="G82" s="88" t="s">
        <v>1048</v>
      </c>
      <c r="H82" s="88" t="s">
        <v>2005</v>
      </c>
      <c r="I82" s="88" t="s">
        <v>1048</v>
      </c>
      <c r="J82" s="88" t="s">
        <v>2004</v>
      </c>
      <c r="K82" s="88" t="s">
        <v>1048</v>
      </c>
      <c r="L82" s="91">
        <v>380.17182500000001</v>
      </c>
      <c r="M82" s="88" t="s">
        <v>1998</v>
      </c>
      <c r="N82" s="91">
        <v>181558.82378219999</v>
      </c>
      <c r="O82" s="88" t="s">
        <v>2003</v>
      </c>
    </row>
    <row r="83" spans="1:15" ht="24" customHeight="1" x14ac:dyDescent="0.2">
      <c r="A83" s="88" t="s">
        <v>2002</v>
      </c>
      <c r="B83" s="89" t="s">
        <v>25</v>
      </c>
      <c r="C83" s="89" t="s">
        <v>2001</v>
      </c>
      <c r="D83" s="89" t="s">
        <v>948</v>
      </c>
      <c r="E83" s="90" t="s">
        <v>480</v>
      </c>
      <c r="F83" s="88" t="s">
        <v>1525</v>
      </c>
      <c r="G83" s="88" t="s">
        <v>1048</v>
      </c>
      <c r="H83" s="88" t="s">
        <v>2000</v>
      </c>
      <c r="I83" s="88" t="s">
        <v>1048</v>
      </c>
      <c r="J83" s="88" t="s">
        <v>1999</v>
      </c>
      <c r="K83" s="88" t="s">
        <v>1048</v>
      </c>
      <c r="L83" s="91">
        <v>376</v>
      </c>
      <c r="M83" s="88" t="s">
        <v>1998</v>
      </c>
      <c r="N83" s="91">
        <v>181934.82378219999</v>
      </c>
      <c r="O83" s="88" t="s">
        <v>1997</v>
      </c>
    </row>
    <row r="84" spans="1:15" ht="24" customHeight="1" x14ac:dyDescent="0.2">
      <c r="A84" s="88" t="s">
        <v>789</v>
      </c>
      <c r="B84" s="89" t="s">
        <v>45</v>
      </c>
      <c r="C84" s="89" t="s">
        <v>788</v>
      </c>
      <c r="D84" s="89" t="s">
        <v>476</v>
      </c>
      <c r="E84" s="90" t="s">
        <v>23</v>
      </c>
      <c r="F84" s="88" t="s">
        <v>1776</v>
      </c>
      <c r="G84" s="88" t="s">
        <v>1048</v>
      </c>
      <c r="H84" s="88" t="s">
        <v>1996</v>
      </c>
      <c r="I84" s="88" t="s">
        <v>1048</v>
      </c>
      <c r="J84" s="88" t="s">
        <v>1995</v>
      </c>
      <c r="K84" s="88" t="s">
        <v>1048</v>
      </c>
      <c r="L84" s="91">
        <v>369.875</v>
      </c>
      <c r="M84" s="88" t="s">
        <v>1990</v>
      </c>
      <c r="N84" s="91">
        <v>182304.69878219999</v>
      </c>
      <c r="O84" s="88" t="s">
        <v>1994</v>
      </c>
    </row>
    <row r="85" spans="1:15" ht="36" customHeight="1" x14ac:dyDescent="0.2">
      <c r="A85" s="88" t="s">
        <v>961</v>
      </c>
      <c r="B85" s="89" t="s">
        <v>25</v>
      </c>
      <c r="C85" s="89" t="s">
        <v>960</v>
      </c>
      <c r="D85" s="89" t="s">
        <v>476</v>
      </c>
      <c r="E85" s="90" t="s">
        <v>487</v>
      </c>
      <c r="F85" s="88" t="s">
        <v>1993</v>
      </c>
      <c r="G85" s="88" t="s">
        <v>1048</v>
      </c>
      <c r="H85" s="88" t="s">
        <v>1992</v>
      </c>
      <c r="I85" s="88" t="s">
        <v>1048</v>
      </c>
      <c r="J85" s="88" t="s">
        <v>1991</v>
      </c>
      <c r="K85" s="88" t="s">
        <v>1048</v>
      </c>
      <c r="L85" s="91">
        <v>364.92139800000001</v>
      </c>
      <c r="M85" s="88" t="s">
        <v>1990</v>
      </c>
      <c r="N85" s="91">
        <v>182669.6201802</v>
      </c>
      <c r="O85" s="88" t="s">
        <v>1989</v>
      </c>
    </row>
    <row r="86" spans="1:15" ht="24" customHeight="1" x14ac:dyDescent="0.2">
      <c r="A86" s="88" t="s">
        <v>678</v>
      </c>
      <c r="B86" s="89" t="s">
        <v>25</v>
      </c>
      <c r="C86" s="89" t="s">
        <v>677</v>
      </c>
      <c r="D86" s="89" t="s">
        <v>476</v>
      </c>
      <c r="E86" s="90" t="s">
        <v>34</v>
      </c>
      <c r="F86" s="88" t="s">
        <v>1988</v>
      </c>
      <c r="G86" s="88" t="s">
        <v>1048</v>
      </c>
      <c r="H86" s="88" t="s">
        <v>1987</v>
      </c>
      <c r="I86" s="88" t="s">
        <v>1048</v>
      </c>
      <c r="J86" s="88" t="s">
        <v>1986</v>
      </c>
      <c r="K86" s="88" t="s">
        <v>1048</v>
      </c>
      <c r="L86" s="91">
        <v>345.83954999999997</v>
      </c>
      <c r="M86" s="88" t="s">
        <v>1963</v>
      </c>
      <c r="N86" s="91">
        <v>183015.4597302</v>
      </c>
      <c r="O86" s="88" t="s">
        <v>1985</v>
      </c>
    </row>
    <row r="87" spans="1:15" ht="24" customHeight="1" x14ac:dyDescent="0.2">
      <c r="A87" s="88" t="s">
        <v>689</v>
      </c>
      <c r="B87" s="89" t="s">
        <v>25</v>
      </c>
      <c r="C87" s="89" t="s">
        <v>688</v>
      </c>
      <c r="D87" s="89" t="s">
        <v>476</v>
      </c>
      <c r="E87" s="90" t="s">
        <v>66</v>
      </c>
      <c r="F87" s="88" t="s">
        <v>1242</v>
      </c>
      <c r="G87" s="88" t="s">
        <v>1048</v>
      </c>
      <c r="H87" s="88" t="s">
        <v>1984</v>
      </c>
      <c r="I87" s="88" t="s">
        <v>1048</v>
      </c>
      <c r="J87" s="88" t="s">
        <v>1983</v>
      </c>
      <c r="K87" s="88" t="s">
        <v>1048</v>
      </c>
      <c r="L87" s="91">
        <v>344.9</v>
      </c>
      <c r="M87" s="88" t="s">
        <v>1963</v>
      </c>
      <c r="N87" s="91">
        <v>183360.3597302</v>
      </c>
      <c r="O87" s="88" t="s">
        <v>1982</v>
      </c>
    </row>
    <row r="88" spans="1:15" ht="24" customHeight="1" x14ac:dyDescent="0.2">
      <c r="A88" s="88" t="s">
        <v>1981</v>
      </c>
      <c r="B88" s="89" t="s">
        <v>45</v>
      </c>
      <c r="C88" s="89" t="s">
        <v>1980</v>
      </c>
      <c r="D88" s="89" t="s">
        <v>476</v>
      </c>
      <c r="E88" s="90" t="s">
        <v>43</v>
      </c>
      <c r="F88" s="88" t="s">
        <v>1979</v>
      </c>
      <c r="G88" s="88" t="s">
        <v>1048</v>
      </c>
      <c r="H88" s="88" t="s">
        <v>1978</v>
      </c>
      <c r="I88" s="88" t="s">
        <v>1048</v>
      </c>
      <c r="J88" s="88" t="s">
        <v>1977</v>
      </c>
      <c r="K88" s="88" t="s">
        <v>1048</v>
      </c>
      <c r="L88" s="91">
        <v>343.83538911200003</v>
      </c>
      <c r="M88" s="88" t="s">
        <v>1963</v>
      </c>
      <c r="N88" s="91">
        <v>183704.19511930001</v>
      </c>
      <c r="O88" s="88" t="s">
        <v>1976</v>
      </c>
    </row>
    <row r="89" spans="1:15" ht="24" customHeight="1" x14ac:dyDescent="0.2">
      <c r="A89" s="88" t="s">
        <v>988</v>
      </c>
      <c r="B89" s="89" t="s">
        <v>25</v>
      </c>
      <c r="C89" s="89" t="s">
        <v>987</v>
      </c>
      <c r="D89" s="89" t="s">
        <v>476</v>
      </c>
      <c r="E89" s="90" t="s">
        <v>66</v>
      </c>
      <c r="F89" s="88" t="s">
        <v>1801</v>
      </c>
      <c r="G89" s="88" t="s">
        <v>1048</v>
      </c>
      <c r="H89" s="88" t="s">
        <v>1975</v>
      </c>
      <c r="I89" s="88" t="s">
        <v>1048</v>
      </c>
      <c r="J89" s="88" t="s">
        <v>1974</v>
      </c>
      <c r="K89" s="88" t="s">
        <v>1048</v>
      </c>
      <c r="L89" s="91">
        <v>336.12936000000002</v>
      </c>
      <c r="M89" s="88" t="s">
        <v>1963</v>
      </c>
      <c r="N89" s="91">
        <v>184040.3244793</v>
      </c>
      <c r="O89" s="88" t="s">
        <v>1973</v>
      </c>
    </row>
    <row r="90" spans="1:15" ht="24" customHeight="1" x14ac:dyDescent="0.2">
      <c r="A90" s="88" t="s">
        <v>1972</v>
      </c>
      <c r="B90" s="89" t="s">
        <v>25</v>
      </c>
      <c r="C90" s="89" t="s">
        <v>1971</v>
      </c>
      <c r="D90" s="89" t="s">
        <v>476</v>
      </c>
      <c r="E90" s="90" t="s">
        <v>34</v>
      </c>
      <c r="F90" s="88" t="s">
        <v>1970</v>
      </c>
      <c r="G90" s="88" t="s">
        <v>1048</v>
      </c>
      <c r="H90" s="88" t="s">
        <v>1969</v>
      </c>
      <c r="I90" s="88" t="s">
        <v>1048</v>
      </c>
      <c r="J90" s="88" t="s">
        <v>1968</v>
      </c>
      <c r="K90" s="88" t="s">
        <v>1048</v>
      </c>
      <c r="L90" s="91">
        <v>335.616625344</v>
      </c>
      <c r="M90" s="88" t="s">
        <v>1963</v>
      </c>
      <c r="N90" s="91">
        <v>184375.9411046</v>
      </c>
      <c r="O90" s="88" t="s">
        <v>1967</v>
      </c>
    </row>
    <row r="91" spans="1:15" ht="24" customHeight="1" x14ac:dyDescent="0.2">
      <c r="A91" s="88" t="s">
        <v>879</v>
      </c>
      <c r="B91" s="89" t="s">
        <v>45</v>
      </c>
      <c r="C91" s="89" t="s">
        <v>878</v>
      </c>
      <c r="D91" s="89" t="s">
        <v>476</v>
      </c>
      <c r="E91" s="90" t="s">
        <v>43</v>
      </c>
      <c r="F91" s="88" t="s">
        <v>1966</v>
      </c>
      <c r="G91" s="88" t="s">
        <v>1048</v>
      </c>
      <c r="H91" s="88" t="s">
        <v>1965</v>
      </c>
      <c r="I91" s="88" t="s">
        <v>1048</v>
      </c>
      <c r="J91" s="88" t="s">
        <v>1964</v>
      </c>
      <c r="K91" s="88" t="s">
        <v>1048</v>
      </c>
      <c r="L91" s="91">
        <v>332.64</v>
      </c>
      <c r="M91" s="88" t="s">
        <v>1963</v>
      </c>
      <c r="N91" s="91">
        <v>184708.58110459999</v>
      </c>
      <c r="O91" s="88" t="s">
        <v>1962</v>
      </c>
    </row>
    <row r="92" spans="1:15" ht="36" customHeight="1" x14ac:dyDescent="0.2">
      <c r="A92" s="88" t="s">
        <v>992</v>
      </c>
      <c r="B92" s="89" t="s">
        <v>25</v>
      </c>
      <c r="C92" s="89" t="s">
        <v>991</v>
      </c>
      <c r="D92" s="89" t="s">
        <v>948</v>
      </c>
      <c r="E92" s="90" t="s">
        <v>487</v>
      </c>
      <c r="F92" s="88" t="s">
        <v>1961</v>
      </c>
      <c r="G92" s="88" t="s">
        <v>1048</v>
      </c>
      <c r="H92" s="88" t="s">
        <v>1960</v>
      </c>
      <c r="I92" s="88" t="s">
        <v>1048</v>
      </c>
      <c r="J92" s="88" t="s">
        <v>1959</v>
      </c>
      <c r="K92" s="88" t="s">
        <v>1048</v>
      </c>
      <c r="L92" s="91">
        <v>325.92012</v>
      </c>
      <c r="M92" s="88" t="s">
        <v>1955</v>
      </c>
      <c r="N92" s="91">
        <v>185034.50122460001</v>
      </c>
      <c r="O92" s="88" t="s">
        <v>1958</v>
      </c>
    </row>
    <row r="93" spans="1:15" ht="24" customHeight="1" x14ac:dyDescent="0.2">
      <c r="A93" s="88" t="s">
        <v>698</v>
      </c>
      <c r="B93" s="89" t="s">
        <v>25</v>
      </c>
      <c r="C93" s="89" t="s">
        <v>697</v>
      </c>
      <c r="D93" s="89" t="s">
        <v>476</v>
      </c>
      <c r="E93" s="90" t="s">
        <v>66</v>
      </c>
      <c r="F93" s="88" t="s">
        <v>1364</v>
      </c>
      <c r="G93" s="88" t="s">
        <v>1048</v>
      </c>
      <c r="H93" s="88" t="s">
        <v>1957</v>
      </c>
      <c r="I93" s="88" t="s">
        <v>1048</v>
      </c>
      <c r="J93" s="88" t="s">
        <v>1956</v>
      </c>
      <c r="K93" s="88" t="s">
        <v>1048</v>
      </c>
      <c r="L93" s="91">
        <v>312.25</v>
      </c>
      <c r="M93" s="88" t="s">
        <v>1955</v>
      </c>
      <c r="N93" s="91">
        <v>185346.75122460001</v>
      </c>
      <c r="O93" s="88" t="s">
        <v>1954</v>
      </c>
    </row>
    <row r="94" spans="1:15" ht="24" customHeight="1" x14ac:dyDescent="0.2">
      <c r="A94" s="88" t="s">
        <v>1953</v>
      </c>
      <c r="B94" s="89" t="s">
        <v>25</v>
      </c>
      <c r="C94" s="89" t="s">
        <v>1952</v>
      </c>
      <c r="D94" s="89" t="s">
        <v>476</v>
      </c>
      <c r="E94" s="90" t="s">
        <v>66</v>
      </c>
      <c r="F94" s="88" t="s">
        <v>1825</v>
      </c>
      <c r="G94" s="88" t="s">
        <v>1048</v>
      </c>
      <c r="H94" s="88" t="s">
        <v>1951</v>
      </c>
      <c r="I94" s="88" t="s">
        <v>1048</v>
      </c>
      <c r="J94" s="88" t="s">
        <v>1950</v>
      </c>
      <c r="K94" s="88" t="s">
        <v>1048</v>
      </c>
      <c r="L94" s="91">
        <v>309.39999999999998</v>
      </c>
      <c r="M94" s="88" t="s">
        <v>1942</v>
      </c>
      <c r="N94" s="91">
        <v>185656.15122460001</v>
      </c>
      <c r="O94" s="88" t="s">
        <v>1949</v>
      </c>
    </row>
    <row r="95" spans="1:15" ht="24" customHeight="1" x14ac:dyDescent="0.2">
      <c r="A95" s="88" t="s">
        <v>1948</v>
      </c>
      <c r="B95" s="89" t="s">
        <v>25</v>
      </c>
      <c r="C95" s="89" t="s">
        <v>1947</v>
      </c>
      <c r="D95" s="89" t="s">
        <v>948</v>
      </c>
      <c r="E95" s="90" t="s">
        <v>480</v>
      </c>
      <c r="F95" s="88" t="s">
        <v>1873</v>
      </c>
      <c r="G95" s="88" t="s">
        <v>1048</v>
      </c>
      <c r="H95" s="88" t="s">
        <v>1173</v>
      </c>
      <c r="I95" s="88" t="s">
        <v>1048</v>
      </c>
      <c r="J95" s="88" t="s">
        <v>1946</v>
      </c>
      <c r="K95" s="88" t="s">
        <v>1048</v>
      </c>
      <c r="L95" s="91">
        <v>305.0180952</v>
      </c>
      <c r="M95" s="88" t="s">
        <v>1942</v>
      </c>
      <c r="N95" s="91">
        <v>185961.16931980001</v>
      </c>
      <c r="O95" s="88" t="s">
        <v>1945</v>
      </c>
    </row>
    <row r="96" spans="1:15" ht="60" customHeight="1" x14ac:dyDescent="0.2">
      <c r="A96" s="88" t="s">
        <v>692</v>
      </c>
      <c r="B96" s="89" t="s">
        <v>45</v>
      </c>
      <c r="C96" s="89" t="s">
        <v>242</v>
      </c>
      <c r="D96" s="89" t="s">
        <v>476</v>
      </c>
      <c r="E96" s="90" t="s">
        <v>43</v>
      </c>
      <c r="F96" s="88" t="s">
        <v>1276</v>
      </c>
      <c r="G96" s="88" t="s">
        <v>1048</v>
      </c>
      <c r="H96" s="88" t="s">
        <v>1944</v>
      </c>
      <c r="I96" s="88" t="s">
        <v>1048</v>
      </c>
      <c r="J96" s="88" t="s">
        <v>1943</v>
      </c>
      <c r="K96" s="88" t="s">
        <v>1048</v>
      </c>
      <c r="L96" s="91">
        <v>297.14999999999998</v>
      </c>
      <c r="M96" s="88" t="s">
        <v>1942</v>
      </c>
      <c r="N96" s="91">
        <v>186258.31931980001</v>
      </c>
      <c r="O96" s="88" t="s">
        <v>1941</v>
      </c>
    </row>
    <row r="97" spans="1:15" ht="24" customHeight="1" x14ac:dyDescent="0.2">
      <c r="A97" s="88" t="s">
        <v>957</v>
      </c>
      <c r="B97" s="89" t="s">
        <v>25</v>
      </c>
      <c r="C97" s="89" t="s">
        <v>956</v>
      </c>
      <c r="D97" s="89" t="s">
        <v>476</v>
      </c>
      <c r="E97" s="90" t="s">
        <v>951</v>
      </c>
      <c r="F97" s="88" t="s">
        <v>1940</v>
      </c>
      <c r="G97" s="88" t="s">
        <v>1048</v>
      </c>
      <c r="H97" s="88" t="s">
        <v>1939</v>
      </c>
      <c r="I97" s="88" t="s">
        <v>1048</v>
      </c>
      <c r="J97" s="88" t="s">
        <v>1938</v>
      </c>
      <c r="K97" s="88" t="s">
        <v>1048</v>
      </c>
      <c r="L97" s="91">
        <v>280.06040924999996</v>
      </c>
      <c r="M97" s="88" t="s">
        <v>1925</v>
      </c>
      <c r="N97" s="91">
        <v>186538.37972910001</v>
      </c>
      <c r="O97" s="88" t="s">
        <v>1937</v>
      </c>
    </row>
    <row r="98" spans="1:15" ht="36" customHeight="1" x14ac:dyDescent="0.2">
      <c r="A98" s="88" t="s">
        <v>850</v>
      </c>
      <c r="B98" s="89" t="s">
        <v>45</v>
      </c>
      <c r="C98" s="89" t="s">
        <v>350</v>
      </c>
      <c r="D98" s="89" t="s">
        <v>476</v>
      </c>
      <c r="E98" s="90" t="s">
        <v>23</v>
      </c>
      <c r="F98" s="88" t="s">
        <v>1183</v>
      </c>
      <c r="G98" s="88" t="s">
        <v>1048</v>
      </c>
      <c r="H98" s="88" t="s">
        <v>1936</v>
      </c>
      <c r="I98" s="88" t="s">
        <v>1048</v>
      </c>
      <c r="J98" s="88" t="s">
        <v>1936</v>
      </c>
      <c r="K98" s="88" t="s">
        <v>1048</v>
      </c>
      <c r="L98" s="91">
        <v>280</v>
      </c>
      <c r="M98" s="88" t="s">
        <v>1925</v>
      </c>
      <c r="N98" s="91">
        <v>186818.37972910001</v>
      </c>
      <c r="O98" s="88" t="s">
        <v>1935</v>
      </c>
    </row>
    <row r="99" spans="1:15" ht="24" customHeight="1" x14ac:dyDescent="0.2">
      <c r="A99" s="88" t="s">
        <v>917</v>
      </c>
      <c r="B99" s="89" t="s">
        <v>25</v>
      </c>
      <c r="C99" s="89" t="s">
        <v>916</v>
      </c>
      <c r="D99" s="89" t="s">
        <v>476</v>
      </c>
      <c r="E99" s="90" t="s">
        <v>66</v>
      </c>
      <c r="F99" s="88" t="s">
        <v>1276</v>
      </c>
      <c r="G99" s="88" t="s">
        <v>1048</v>
      </c>
      <c r="H99" s="88" t="s">
        <v>1934</v>
      </c>
      <c r="I99" s="88" t="s">
        <v>1048</v>
      </c>
      <c r="J99" s="88" t="s">
        <v>1933</v>
      </c>
      <c r="K99" s="88" t="s">
        <v>1048</v>
      </c>
      <c r="L99" s="91">
        <v>279.12</v>
      </c>
      <c r="M99" s="88" t="s">
        <v>1925</v>
      </c>
      <c r="N99" s="91">
        <v>187097.4997291</v>
      </c>
      <c r="O99" s="88" t="s">
        <v>1932</v>
      </c>
    </row>
    <row r="100" spans="1:15" ht="24" customHeight="1" x14ac:dyDescent="0.2">
      <c r="A100" s="88" t="s">
        <v>885</v>
      </c>
      <c r="B100" s="89" t="s">
        <v>45</v>
      </c>
      <c r="C100" s="89" t="s">
        <v>884</v>
      </c>
      <c r="D100" s="89" t="s">
        <v>476</v>
      </c>
      <c r="E100" s="90" t="s">
        <v>43</v>
      </c>
      <c r="F100" s="88" t="s">
        <v>1183</v>
      </c>
      <c r="G100" s="88" t="s">
        <v>1048</v>
      </c>
      <c r="H100" s="88" t="s">
        <v>1931</v>
      </c>
      <c r="I100" s="88" t="s">
        <v>1048</v>
      </c>
      <c r="J100" s="88" t="s">
        <v>1931</v>
      </c>
      <c r="K100" s="88" t="s">
        <v>1048</v>
      </c>
      <c r="L100" s="91">
        <v>279</v>
      </c>
      <c r="M100" s="88" t="s">
        <v>1925</v>
      </c>
      <c r="N100" s="91">
        <v>187376.4997291</v>
      </c>
      <c r="O100" s="88" t="s">
        <v>1930</v>
      </c>
    </row>
    <row r="101" spans="1:15" ht="24" customHeight="1" x14ac:dyDescent="0.2">
      <c r="A101" s="88" t="s">
        <v>923</v>
      </c>
      <c r="B101" s="89" t="s">
        <v>25</v>
      </c>
      <c r="C101" s="89" t="s">
        <v>922</v>
      </c>
      <c r="D101" s="89" t="s">
        <v>476</v>
      </c>
      <c r="E101" s="90" t="s">
        <v>66</v>
      </c>
      <c r="F101" s="88" t="s">
        <v>1183</v>
      </c>
      <c r="G101" s="88" t="s">
        <v>1048</v>
      </c>
      <c r="H101" s="88" t="s">
        <v>1929</v>
      </c>
      <c r="I101" s="88" t="s">
        <v>1048</v>
      </c>
      <c r="J101" s="88" t="s">
        <v>1929</v>
      </c>
      <c r="K101" s="88" t="s">
        <v>1048</v>
      </c>
      <c r="L101" s="91">
        <v>278.39999999999998</v>
      </c>
      <c r="M101" s="88" t="s">
        <v>1925</v>
      </c>
      <c r="N101" s="91">
        <v>187654.8997291</v>
      </c>
      <c r="O101" s="88" t="s">
        <v>1928</v>
      </c>
    </row>
    <row r="102" spans="1:15" ht="24" customHeight="1" x14ac:dyDescent="0.2">
      <c r="A102" s="88" t="s">
        <v>544</v>
      </c>
      <c r="B102" s="89" t="s">
        <v>45</v>
      </c>
      <c r="C102" s="89" t="s">
        <v>83</v>
      </c>
      <c r="D102" s="89" t="s">
        <v>476</v>
      </c>
      <c r="E102" s="90" t="s">
        <v>43</v>
      </c>
      <c r="F102" s="88" t="s">
        <v>1581</v>
      </c>
      <c r="G102" s="88" t="s">
        <v>1048</v>
      </c>
      <c r="H102" s="88" t="s">
        <v>1927</v>
      </c>
      <c r="I102" s="88" t="s">
        <v>1048</v>
      </c>
      <c r="J102" s="88" t="s">
        <v>1926</v>
      </c>
      <c r="K102" s="88" t="s">
        <v>1048</v>
      </c>
      <c r="L102" s="91">
        <v>272.58</v>
      </c>
      <c r="M102" s="88" t="s">
        <v>1925</v>
      </c>
      <c r="N102" s="91">
        <v>187927.47972910001</v>
      </c>
      <c r="O102" s="88" t="s">
        <v>1924</v>
      </c>
    </row>
    <row r="103" spans="1:15" ht="24" customHeight="1" x14ac:dyDescent="0.2">
      <c r="A103" s="88" t="s">
        <v>797</v>
      </c>
      <c r="B103" s="89" t="s">
        <v>45</v>
      </c>
      <c r="C103" s="89" t="s">
        <v>796</v>
      </c>
      <c r="D103" s="89" t="s">
        <v>476</v>
      </c>
      <c r="E103" s="90" t="s">
        <v>43</v>
      </c>
      <c r="F103" s="88" t="s">
        <v>1923</v>
      </c>
      <c r="G103" s="88" t="s">
        <v>1048</v>
      </c>
      <c r="H103" s="88" t="s">
        <v>1922</v>
      </c>
      <c r="I103" s="88" t="s">
        <v>1048</v>
      </c>
      <c r="J103" s="88" t="s">
        <v>1921</v>
      </c>
      <c r="K103" s="88" t="s">
        <v>1048</v>
      </c>
      <c r="L103" s="91">
        <v>270.1875</v>
      </c>
      <c r="M103" s="88" t="s">
        <v>1908</v>
      </c>
      <c r="N103" s="91">
        <v>188197.66722910001</v>
      </c>
      <c r="O103" s="88" t="s">
        <v>1920</v>
      </c>
    </row>
    <row r="104" spans="1:15" ht="24" customHeight="1" x14ac:dyDescent="0.2">
      <c r="A104" s="88" t="s">
        <v>1919</v>
      </c>
      <c r="B104" s="89" t="s">
        <v>25</v>
      </c>
      <c r="C104" s="89" t="s">
        <v>1918</v>
      </c>
      <c r="D104" s="89" t="s">
        <v>948</v>
      </c>
      <c r="E104" s="90" t="s">
        <v>480</v>
      </c>
      <c r="F104" s="88" t="s">
        <v>1746</v>
      </c>
      <c r="G104" s="88" t="s">
        <v>1048</v>
      </c>
      <c r="H104" s="88" t="s">
        <v>1917</v>
      </c>
      <c r="I104" s="88" t="s">
        <v>1048</v>
      </c>
      <c r="J104" s="88" t="s">
        <v>1916</v>
      </c>
      <c r="K104" s="88" t="s">
        <v>1048</v>
      </c>
      <c r="L104" s="91">
        <v>268.92051990499999</v>
      </c>
      <c r="M104" s="88" t="s">
        <v>1908</v>
      </c>
      <c r="N104" s="91">
        <v>188466.587749</v>
      </c>
      <c r="O104" s="88" t="s">
        <v>1915</v>
      </c>
    </row>
    <row r="105" spans="1:15" ht="24" customHeight="1" x14ac:dyDescent="0.2">
      <c r="A105" s="88" t="s">
        <v>478</v>
      </c>
      <c r="B105" s="89" t="s">
        <v>25</v>
      </c>
      <c r="C105" s="89" t="s">
        <v>477</v>
      </c>
      <c r="D105" s="89" t="s">
        <v>476</v>
      </c>
      <c r="E105" s="90" t="s">
        <v>475</v>
      </c>
      <c r="F105" s="88" t="s">
        <v>1914</v>
      </c>
      <c r="G105" s="88" t="s">
        <v>1048</v>
      </c>
      <c r="H105" s="88" t="s">
        <v>1913</v>
      </c>
      <c r="I105" s="88" t="s">
        <v>1048</v>
      </c>
      <c r="J105" s="88" t="s">
        <v>1912</v>
      </c>
      <c r="K105" s="88" t="s">
        <v>1048</v>
      </c>
      <c r="L105" s="91">
        <v>261.37352520000002</v>
      </c>
      <c r="M105" s="88" t="s">
        <v>1908</v>
      </c>
      <c r="N105" s="91">
        <v>188727.9612742</v>
      </c>
      <c r="O105" s="88" t="s">
        <v>1911</v>
      </c>
    </row>
    <row r="106" spans="1:15" ht="24" customHeight="1" x14ac:dyDescent="0.2">
      <c r="A106" s="88" t="s">
        <v>859</v>
      </c>
      <c r="B106" s="89" t="s">
        <v>45</v>
      </c>
      <c r="C106" s="89" t="s">
        <v>858</v>
      </c>
      <c r="D106" s="89" t="s">
        <v>476</v>
      </c>
      <c r="E106" s="90" t="s">
        <v>43</v>
      </c>
      <c r="F106" s="88" t="s">
        <v>1276</v>
      </c>
      <c r="G106" s="88" t="s">
        <v>1048</v>
      </c>
      <c r="H106" s="88" t="s">
        <v>1910</v>
      </c>
      <c r="I106" s="88" t="s">
        <v>1048</v>
      </c>
      <c r="J106" s="88" t="s">
        <v>1909</v>
      </c>
      <c r="K106" s="88" t="s">
        <v>1048</v>
      </c>
      <c r="L106" s="91">
        <v>251.7</v>
      </c>
      <c r="M106" s="88" t="s">
        <v>1908</v>
      </c>
      <c r="N106" s="91">
        <v>188979.66127420001</v>
      </c>
      <c r="O106" s="88" t="s">
        <v>1907</v>
      </c>
    </row>
    <row r="107" spans="1:15" ht="24" customHeight="1" x14ac:dyDescent="0.2">
      <c r="A107" s="88" t="s">
        <v>565</v>
      </c>
      <c r="B107" s="89" t="s">
        <v>25</v>
      </c>
      <c r="C107" s="89" t="s">
        <v>564</v>
      </c>
      <c r="D107" s="89" t="s">
        <v>476</v>
      </c>
      <c r="E107" s="90" t="s">
        <v>34</v>
      </c>
      <c r="F107" s="88" t="s">
        <v>1906</v>
      </c>
      <c r="G107" s="88" t="s">
        <v>1048</v>
      </c>
      <c r="H107" s="88" t="s">
        <v>1905</v>
      </c>
      <c r="I107" s="88" t="s">
        <v>1048</v>
      </c>
      <c r="J107" s="88" t="s">
        <v>1904</v>
      </c>
      <c r="K107" s="88" t="s">
        <v>1048</v>
      </c>
      <c r="L107" s="91">
        <v>245.14049999999997</v>
      </c>
      <c r="M107" s="88" t="s">
        <v>1889</v>
      </c>
      <c r="N107" s="91">
        <v>189224.80177419999</v>
      </c>
      <c r="O107" s="88" t="s">
        <v>1903</v>
      </c>
    </row>
    <row r="108" spans="1:15" ht="24" customHeight="1" x14ac:dyDescent="0.2">
      <c r="A108" s="88" t="s">
        <v>690</v>
      </c>
      <c r="B108" s="89" t="s">
        <v>45</v>
      </c>
      <c r="C108" s="89" t="s">
        <v>239</v>
      </c>
      <c r="D108" s="89" t="s">
        <v>476</v>
      </c>
      <c r="E108" s="90" t="s">
        <v>43</v>
      </c>
      <c r="F108" s="88" t="s">
        <v>1273</v>
      </c>
      <c r="G108" s="88" t="s">
        <v>1048</v>
      </c>
      <c r="H108" s="88" t="s">
        <v>1902</v>
      </c>
      <c r="I108" s="88" t="s">
        <v>1048</v>
      </c>
      <c r="J108" s="88" t="s">
        <v>1901</v>
      </c>
      <c r="K108" s="88" t="s">
        <v>1048</v>
      </c>
      <c r="L108" s="91">
        <v>244.52</v>
      </c>
      <c r="M108" s="88" t="s">
        <v>1889</v>
      </c>
      <c r="N108" s="91">
        <v>189469.32177420001</v>
      </c>
      <c r="O108" s="88" t="s">
        <v>1900</v>
      </c>
    </row>
    <row r="109" spans="1:15" ht="24" customHeight="1" x14ac:dyDescent="0.2">
      <c r="A109" s="88" t="s">
        <v>680</v>
      </c>
      <c r="B109" s="89" t="s">
        <v>25</v>
      </c>
      <c r="C109" s="89" t="s">
        <v>679</v>
      </c>
      <c r="D109" s="89" t="s">
        <v>476</v>
      </c>
      <c r="E109" s="90" t="s">
        <v>34</v>
      </c>
      <c r="F109" s="88" t="s">
        <v>1899</v>
      </c>
      <c r="G109" s="88" t="s">
        <v>1048</v>
      </c>
      <c r="H109" s="88" t="s">
        <v>1898</v>
      </c>
      <c r="I109" s="88" t="s">
        <v>1048</v>
      </c>
      <c r="J109" s="88" t="s">
        <v>1897</v>
      </c>
      <c r="K109" s="88" t="s">
        <v>1048</v>
      </c>
      <c r="L109" s="91">
        <v>241.373265</v>
      </c>
      <c r="M109" s="88" t="s">
        <v>1889</v>
      </c>
      <c r="N109" s="91">
        <v>189710.69503920001</v>
      </c>
      <c r="O109" s="88" t="s">
        <v>1896</v>
      </c>
    </row>
    <row r="110" spans="1:15" ht="48" customHeight="1" x14ac:dyDescent="0.2">
      <c r="A110" s="88" t="s">
        <v>861</v>
      </c>
      <c r="B110" s="89" t="s">
        <v>45</v>
      </c>
      <c r="C110" s="89" t="s">
        <v>860</v>
      </c>
      <c r="D110" s="89" t="s">
        <v>476</v>
      </c>
      <c r="E110" s="90" t="s">
        <v>43</v>
      </c>
      <c r="F110" s="88" t="s">
        <v>1276</v>
      </c>
      <c r="G110" s="88" t="s">
        <v>1048</v>
      </c>
      <c r="H110" s="88" t="s">
        <v>1895</v>
      </c>
      <c r="I110" s="88" t="s">
        <v>1048</v>
      </c>
      <c r="J110" s="88" t="s">
        <v>1894</v>
      </c>
      <c r="K110" s="88" t="s">
        <v>1048</v>
      </c>
      <c r="L110" s="91">
        <v>239.67</v>
      </c>
      <c r="M110" s="88" t="s">
        <v>1889</v>
      </c>
      <c r="N110" s="91">
        <v>189950.3650392</v>
      </c>
      <c r="O110" s="88" t="s">
        <v>1893</v>
      </c>
    </row>
    <row r="111" spans="1:15" ht="24" customHeight="1" x14ac:dyDescent="0.2">
      <c r="A111" s="88" t="s">
        <v>889</v>
      </c>
      <c r="B111" s="89" t="s">
        <v>45</v>
      </c>
      <c r="C111" s="89" t="s">
        <v>888</v>
      </c>
      <c r="D111" s="89" t="s">
        <v>476</v>
      </c>
      <c r="E111" s="90" t="s">
        <v>60</v>
      </c>
      <c r="F111" s="88" t="s">
        <v>1892</v>
      </c>
      <c r="G111" s="88" t="s">
        <v>1048</v>
      </c>
      <c r="H111" s="88" t="s">
        <v>1891</v>
      </c>
      <c r="I111" s="88" t="s">
        <v>1048</v>
      </c>
      <c r="J111" s="88" t="s">
        <v>1890</v>
      </c>
      <c r="K111" s="88" t="s">
        <v>1048</v>
      </c>
      <c r="L111" s="91">
        <v>231.285</v>
      </c>
      <c r="M111" s="88" t="s">
        <v>1889</v>
      </c>
      <c r="N111" s="91">
        <v>190181.6500392</v>
      </c>
      <c r="O111" s="88" t="s">
        <v>1888</v>
      </c>
    </row>
    <row r="112" spans="1:15" ht="24" customHeight="1" x14ac:dyDescent="0.2">
      <c r="A112" s="88" t="s">
        <v>1887</v>
      </c>
      <c r="B112" s="89" t="s">
        <v>45</v>
      </c>
      <c r="C112" s="89" t="s">
        <v>1886</v>
      </c>
      <c r="D112" s="89" t="s">
        <v>476</v>
      </c>
      <c r="E112" s="90" t="s">
        <v>609</v>
      </c>
      <c r="F112" s="88" t="s">
        <v>1885</v>
      </c>
      <c r="G112" s="88" t="s">
        <v>1048</v>
      </c>
      <c r="H112" s="88" t="s">
        <v>1336</v>
      </c>
      <c r="I112" s="88" t="s">
        <v>1048</v>
      </c>
      <c r="J112" s="88" t="s">
        <v>1884</v>
      </c>
      <c r="K112" s="88" t="s">
        <v>1048</v>
      </c>
      <c r="L112" s="91">
        <v>216.69219000000001</v>
      </c>
      <c r="M112" s="88" t="s">
        <v>1877</v>
      </c>
      <c r="N112" s="91">
        <v>190398.3422292</v>
      </c>
      <c r="O112" s="88" t="s">
        <v>1883</v>
      </c>
    </row>
    <row r="113" spans="1:15" ht="24" customHeight="1" x14ac:dyDescent="0.2">
      <c r="A113" s="72" t="s">
        <v>937</v>
      </c>
      <c r="B113" s="71" t="s">
        <v>45</v>
      </c>
      <c r="C113" s="71" t="s">
        <v>936</v>
      </c>
      <c r="D113" s="71" t="s">
        <v>476</v>
      </c>
      <c r="E113" s="73" t="s">
        <v>43</v>
      </c>
      <c r="F113" s="72" t="s">
        <v>1276</v>
      </c>
      <c r="G113" s="72" t="s">
        <v>1048</v>
      </c>
      <c r="H113" s="72" t="s">
        <v>1882</v>
      </c>
      <c r="I113" s="72" t="s">
        <v>1048</v>
      </c>
      <c r="J113" s="72" t="s">
        <v>1881</v>
      </c>
      <c r="K113" s="72" t="s">
        <v>1048</v>
      </c>
      <c r="L113" s="74">
        <v>215.7</v>
      </c>
      <c r="M113" s="72" t="s">
        <v>1877</v>
      </c>
      <c r="N113" s="74">
        <v>190614.04222919999</v>
      </c>
      <c r="O113" s="72" t="s">
        <v>1880</v>
      </c>
    </row>
    <row r="114" spans="1:15" ht="36" customHeight="1" x14ac:dyDescent="0.2">
      <c r="A114" s="72" t="s">
        <v>903</v>
      </c>
      <c r="B114" s="71" t="s">
        <v>45</v>
      </c>
      <c r="C114" s="71" t="s">
        <v>902</v>
      </c>
      <c r="D114" s="71" t="s">
        <v>476</v>
      </c>
      <c r="E114" s="73" t="s">
        <v>873</v>
      </c>
      <c r="F114" s="72" t="s">
        <v>1364</v>
      </c>
      <c r="G114" s="72" t="s">
        <v>1048</v>
      </c>
      <c r="H114" s="72" t="s">
        <v>1879</v>
      </c>
      <c r="I114" s="72" t="s">
        <v>1048</v>
      </c>
      <c r="J114" s="72" t="s">
        <v>1878</v>
      </c>
      <c r="K114" s="72" t="s">
        <v>1048</v>
      </c>
      <c r="L114" s="74">
        <v>214.45</v>
      </c>
      <c r="M114" s="72" t="s">
        <v>1877</v>
      </c>
      <c r="N114" s="74">
        <v>190828.4922292</v>
      </c>
      <c r="O114" s="72" t="s">
        <v>1876</v>
      </c>
    </row>
    <row r="115" spans="1:15" ht="24" customHeight="1" x14ac:dyDescent="0.2">
      <c r="A115" s="72" t="s">
        <v>1875</v>
      </c>
      <c r="B115" s="71" t="s">
        <v>25</v>
      </c>
      <c r="C115" s="71" t="s">
        <v>1874</v>
      </c>
      <c r="D115" s="71" t="s">
        <v>948</v>
      </c>
      <c r="E115" s="73" t="s">
        <v>480</v>
      </c>
      <c r="F115" s="72" t="s">
        <v>1873</v>
      </c>
      <c r="G115" s="72" t="s">
        <v>1048</v>
      </c>
      <c r="H115" s="72" t="s">
        <v>1872</v>
      </c>
      <c r="I115" s="72" t="s">
        <v>1048</v>
      </c>
      <c r="J115" s="72" t="s">
        <v>1871</v>
      </c>
      <c r="K115" s="72" t="s">
        <v>1048</v>
      </c>
      <c r="L115" s="74">
        <v>207.81452640000001</v>
      </c>
      <c r="M115" s="72" t="s">
        <v>1865</v>
      </c>
      <c r="N115" s="74">
        <v>191036.3067556</v>
      </c>
      <c r="O115" s="72" t="s">
        <v>1870</v>
      </c>
    </row>
    <row r="116" spans="1:15" ht="48" customHeight="1" x14ac:dyDescent="0.2">
      <c r="A116" s="72" t="s">
        <v>1869</v>
      </c>
      <c r="B116" s="71" t="s">
        <v>25</v>
      </c>
      <c r="C116" s="71" t="s">
        <v>1868</v>
      </c>
      <c r="D116" s="71" t="s">
        <v>948</v>
      </c>
      <c r="E116" s="73" t="s">
        <v>66</v>
      </c>
      <c r="F116" s="72" t="s">
        <v>1454</v>
      </c>
      <c r="G116" s="72" t="s">
        <v>1048</v>
      </c>
      <c r="H116" s="72" t="s">
        <v>1867</v>
      </c>
      <c r="I116" s="72" t="s">
        <v>1048</v>
      </c>
      <c r="J116" s="72" t="s">
        <v>1866</v>
      </c>
      <c r="K116" s="72" t="s">
        <v>1048</v>
      </c>
      <c r="L116" s="74">
        <v>202.60814615999999</v>
      </c>
      <c r="M116" s="72" t="s">
        <v>1865</v>
      </c>
      <c r="N116" s="74">
        <v>191238.91490179999</v>
      </c>
      <c r="O116" s="72" t="s">
        <v>1864</v>
      </c>
    </row>
    <row r="117" spans="1:15" ht="36" customHeight="1" x14ac:dyDescent="0.2">
      <c r="A117" s="72" t="s">
        <v>685</v>
      </c>
      <c r="B117" s="71" t="s">
        <v>25</v>
      </c>
      <c r="C117" s="71" t="s">
        <v>684</v>
      </c>
      <c r="D117" s="71" t="s">
        <v>476</v>
      </c>
      <c r="E117" s="73" t="s">
        <v>66</v>
      </c>
      <c r="F117" s="72" t="s">
        <v>1757</v>
      </c>
      <c r="G117" s="72" t="s">
        <v>1048</v>
      </c>
      <c r="H117" s="72" t="s">
        <v>1863</v>
      </c>
      <c r="I117" s="72" t="s">
        <v>1048</v>
      </c>
      <c r="J117" s="72" t="s">
        <v>1862</v>
      </c>
      <c r="K117" s="72" t="s">
        <v>1048</v>
      </c>
      <c r="L117" s="74">
        <v>189.9</v>
      </c>
      <c r="M117" s="72" t="s">
        <v>1833</v>
      </c>
      <c r="N117" s="74">
        <v>191428.81490180001</v>
      </c>
      <c r="O117" s="72" t="s">
        <v>1861</v>
      </c>
    </row>
    <row r="118" spans="1:15" ht="24" customHeight="1" x14ac:dyDescent="0.2">
      <c r="A118" s="72" t="s">
        <v>1860</v>
      </c>
      <c r="B118" s="71" t="s">
        <v>25</v>
      </c>
      <c r="C118" s="71" t="s">
        <v>1859</v>
      </c>
      <c r="D118" s="71" t="s">
        <v>476</v>
      </c>
      <c r="E118" s="73" t="s">
        <v>66</v>
      </c>
      <c r="F118" s="72" t="s">
        <v>1626</v>
      </c>
      <c r="G118" s="72" t="s">
        <v>1048</v>
      </c>
      <c r="H118" s="72" t="s">
        <v>1858</v>
      </c>
      <c r="I118" s="72" t="s">
        <v>1048</v>
      </c>
      <c r="J118" s="72" t="s">
        <v>1857</v>
      </c>
      <c r="K118" s="72" t="s">
        <v>1048</v>
      </c>
      <c r="L118" s="74">
        <v>180.39</v>
      </c>
      <c r="M118" s="72" t="s">
        <v>1833</v>
      </c>
      <c r="N118" s="74">
        <v>191609.2049018</v>
      </c>
      <c r="O118" s="72" t="s">
        <v>1856</v>
      </c>
    </row>
    <row r="119" spans="1:15" ht="24" customHeight="1" x14ac:dyDescent="0.2">
      <c r="A119" s="72" t="s">
        <v>617</v>
      </c>
      <c r="B119" s="71" t="s">
        <v>25</v>
      </c>
      <c r="C119" s="71" t="s">
        <v>616</v>
      </c>
      <c r="D119" s="71" t="s">
        <v>476</v>
      </c>
      <c r="E119" s="73" t="s">
        <v>66</v>
      </c>
      <c r="F119" s="72" t="s">
        <v>1855</v>
      </c>
      <c r="G119" s="72" t="s">
        <v>1048</v>
      </c>
      <c r="H119" s="72" t="s">
        <v>1854</v>
      </c>
      <c r="I119" s="72" t="s">
        <v>1048</v>
      </c>
      <c r="J119" s="72" t="s">
        <v>1853</v>
      </c>
      <c r="K119" s="72" t="s">
        <v>1048</v>
      </c>
      <c r="L119" s="74">
        <v>180</v>
      </c>
      <c r="M119" s="72" t="s">
        <v>1833</v>
      </c>
      <c r="N119" s="74">
        <v>191789.2049018</v>
      </c>
      <c r="O119" s="72" t="s">
        <v>1852</v>
      </c>
    </row>
    <row r="120" spans="1:15" ht="36" customHeight="1" x14ac:dyDescent="0.2">
      <c r="A120" s="72" t="s">
        <v>945</v>
      </c>
      <c r="B120" s="71" t="s">
        <v>45</v>
      </c>
      <c r="C120" s="71" t="s">
        <v>944</v>
      </c>
      <c r="D120" s="71" t="s">
        <v>476</v>
      </c>
      <c r="E120" s="73" t="s">
        <v>43</v>
      </c>
      <c r="F120" s="72" t="s">
        <v>1183</v>
      </c>
      <c r="G120" s="72" t="s">
        <v>1048</v>
      </c>
      <c r="H120" s="72" t="s">
        <v>1851</v>
      </c>
      <c r="I120" s="72" t="s">
        <v>1048</v>
      </c>
      <c r="J120" s="72" t="s">
        <v>1851</v>
      </c>
      <c r="K120" s="72" t="s">
        <v>1048</v>
      </c>
      <c r="L120" s="74">
        <v>178.6</v>
      </c>
      <c r="M120" s="72" t="s">
        <v>1833</v>
      </c>
      <c r="N120" s="74">
        <v>191967.8049018</v>
      </c>
      <c r="O120" s="72" t="s">
        <v>1850</v>
      </c>
    </row>
    <row r="121" spans="1:15" ht="24" customHeight="1" x14ac:dyDescent="0.2">
      <c r="A121" s="72" t="s">
        <v>931</v>
      </c>
      <c r="B121" s="71" t="s">
        <v>45</v>
      </c>
      <c r="C121" s="71" t="s">
        <v>930</v>
      </c>
      <c r="D121" s="71" t="s">
        <v>476</v>
      </c>
      <c r="E121" s="73" t="s">
        <v>43</v>
      </c>
      <c r="F121" s="72" t="s">
        <v>1273</v>
      </c>
      <c r="G121" s="72" t="s">
        <v>1048</v>
      </c>
      <c r="H121" s="72" t="s">
        <v>1849</v>
      </c>
      <c r="I121" s="72" t="s">
        <v>1048</v>
      </c>
      <c r="J121" s="72" t="s">
        <v>1848</v>
      </c>
      <c r="K121" s="72" t="s">
        <v>1048</v>
      </c>
      <c r="L121" s="74">
        <v>175.92</v>
      </c>
      <c r="M121" s="72" t="s">
        <v>1833</v>
      </c>
      <c r="N121" s="74">
        <v>192143.72490179999</v>
      </c>
      <c r="O121" s="72" t="s">
        <v>1847</v>
      </c>
    </row>
    <row r="122" spans="1:15" ht="24" customHeight="1" x14ac:dyDescent="0.2">
      <c r="A122" s="72" t="s">
        <v>994</v>
      </c>
      <c r="B122" s="71" t="s">
        <v>25</v>
      </c>
      <c r="C122" s="71" t="s">
        <v>993</v>
      </c>
      <c r="D122" s="71" t="s">
        <v>476</v>
      </c>
      <c r="E122" s="73" t="s">
        <v>34</v>
      </c>
      <c r="F122" s="72" t="s">
        <v>1846</v>
      </c>
      <c r="G122" s="72" t="s">
        <v>1048</v>
      </c>
      <c r="H122" s="72" t="s">
        <v>1845</v>
      </c>
      <c r="I122" s="72" t="s">
        <v>1048</v>
      </c>
      <c r="J122" s="72" t="s">
        <v>1844</v>
      </c>
      <c r="K122" s="72" t="s">
        <v>1048</v>
      </c>
      <c r="L122" s="74">
        <v>174.21263999999999</v>
      </c>
      <c r="M122" s="72" t="s">
        <v>1833</v>
      </c>
      <c r="N122" s="74">
        <v>192317.9375418</v>
      </c>
      <c r="O122" s="72" t="s">
        <v>1843</v>
      </c>
    </row>
    <row r="123" spans="1:15" ht="24" customHeight="1" x14ac:dyDescent="0.2">
      <c r="A123" s="72" t="s">
        <v>1842</v>
      </c>
      <c r="B123" s="71" t="s">
        <v>25</v>
      </c>
      <c r="C123" s="71" t="s">
        <v>1841</v>
      </c>
      <c r="D123" s="71" t="s">
        <v>948</v>
      </c>
      <c r="E123" s="73" t="s">
        <v>480</v>
      </c>
      <c r="F123" s="72" t="s">
        <v>1249</v>
      </c>
      <c r="G123" s="72" t="s">
        <v>1048</v>
      </c>
      <c r="H123" s="72" t="s">
        <v>1130</v>
      </c>
      <c r="I123" s="72" t="s">
        <v>1048</v>
      </c>
      <c r="J123" s="72" t="s">
        <v>1840</v>
      </c>
      <c r="K123" s="72" t="s">
        <v>1048</v>
      </c>
      <c r="L123" s="74">
        <v>171.97417509300001</v>
      </c>
      <c r="M123" s="72" t="s">
        <v>1833</v>
      </c>
      <c r="N123" s="74">
        <v>192489.91171690001</v>
      </c>
      <c r="O123" s="72" t="s">
        <v>1839</v>
      </c>
    </row>
    <row r="124" spans="1:15" ht="24" customHeight="1" x14ac:dyDescent="0.2">
      <c r="A124" s="72" t="s">
        <v>1838</v>
      </c>
      <c r="B124" s="71" t="s">
        <v>45</v>
      </c>
      <c r="C124" s="71" t="s">
        <v>1837</v>
      </c>
      <c r="D124" s="71" t="s">
        <v>1005</v>
      </c>
      <c r="E124" s="73" t="s">
        <v>873</v>
      </c>
      <c r="F124" s="72" t="s">
        <v>1836</v>
      </c>
      <c r="G124" s="72" t="s">
        <v>1048</v>
      </c>
      <c r="H124" s="72" t="s">
        <v>1835</v>
      </c>
      <c r="I124" s="72" t="s">
        <v>1048</v>
      </c>
      <c r="J124" s="72" t="s">
        <v>1834</v>
      </c>
      <c r="K124" s="72" t="s">
        <v>1048</v>
      </c>
      <c r="L124" s="74">
        <v>171.33936</v>
      </c>
      <c r="M124" s="72" t="s">
        <v>1833</v>
      </c>
      <c r="N124" s="74">
        <v>192661.25107689999</v>
      </c>
      <c r="O124" s="72" t="s">
        <v>1832</v>
      </c>
    </row>
    <row r="125" spans="1:15" ht="24" customHeight="1" x14ac:dyDescent="0.2">
      <c r="A125" s="72" t="s">
        <v>943</v>
      </c>
      <c r="B125" s="71" t="s">
        <v>25</v>
      </c>
      <c r="C125" s="71" t="s">
        <v>942</v>
      </c>
      <c r="D125" s="71" t="s">
        <v>476</v>
      </c>
      <c r="E125" s="73" t="s">
        <v>66</v>
      </c>
      <c r="F125" s="72" t="s">
        <v>1183</v>
      </c>
      <c r="G125" s="72" t="s">
        <v>1048</v>
      </c>
      <c r="H125" s="72" t="s">
        <v>1831</v>
      </c>
      <c r="I125" s="72" t="s">
        <v>1048</v>
      </c>
      <c r="J125" s="72" t="s">
        <v>1831</v>
      </c>
      <c r="K125" s="72" t="s">
        <v>1048</v>
      </c>
      <c r="L125" s="74">
        <v>168.71</v>
      </c>
      <c r="M125" s="72" t="s">
        <v>1810</v>
      </c>
      <c r="N125" s="74">
        <v>192829.96107690001</v>
      </c>
      <c r="O125" s="72" t="s">
        <v>1830</v>
      </c>
    </row>
    <row r="126" spans="1:15" ht="24" customHeight="1" x14ac:dyDescent="0.2">
      <c r="A126" s="72" t="s">
        <v>687</v>
      </c>
      <c r="B126" s="71" t="s">
        <v>25</v>
      </c>
      <c r="C126" s="71" t="s">
        <v>686</v>
      </c>
      <c r="D126" s="71" t="s">
        <v>476</v>
      </c>
      <c r="E126" s="73" t="s">
        <v>66</v>
      </c>
      <c r="F126" s="72" t="s">
        <v>1183</v>
      </c>
      <c r="G126" s="72" t="s">
        <v>1048</v>
      </c>
      <c r="H126" s="72" t="s">
        <v>1829</v>
      </c>
      <c r="I126" s="72" t="s">
        <v>1048</v>
      </c>
      <c r="J126" s="72" t="s">
        <v>1829</v>
      </c>
      <c r="K126" s="72" t="s">
        <v>1048</v>
      </c>
      <c r="L126" s="74">
        <v>161.72999999999999</v>
      </c>
      <c r="M126" s="72" t="s">
        <v>1810</v>
      </c>
      <c r="N126" s="74">
        <v>192991.6910769</v>
      </c>
      <c r="O126" s="72" t="s">
        <v>1828</v>
      </c>
    </row>
    <row r="127" spans="1:15" ht="36" customHeight="1" x14ac:dyDescent="0.2">
      <c r="A127" s="72" t="s">
        <v>1827</v>
      </c>
      <c r="B127" s="71" t="s">
        <v>25</v>
      </c>
      <c r="C127" s="71" t="s">
        <v>1826</v>
      </c>
      <c r="D127" s="71" t="s">
        <v>476</v>
      </c>
      <c r="E127" s="73" t="s">
        <v>66</v>
      </c>
      <c r="F127" s="72" t="s">
        <v>1825</v>
      </c>
      <c r="G127" s="72" t="s">
        <v>1048</v>
      </c>
      <c r="H127" s="72" t="s">
        <v>1824</v>
      </c>
      <c r="I127" s="72" t="s">
        <v>1048</v>
      </c>
      <c r="J127" s="72" t="s">
        <v>1823</v>
      </c>
      <c r="K127" s="72" t="s">
        <v>1048</v>
      </c>
      <c r="L127" s="74">
        <v>160.65</v>
      </c>
      <c r="M127" s="72" t="s">
        <v>1810</v>
      </c>
      <c r="N127" s="74">
        <v>193152.34107689999</v>
      </c>
      <c r="O127" s="72" t="s">
        <v>1822</v>
      </c>
    </row>
    <row r="128" spans="1:15" ht="24" customHeight="1" x14ac:dyDescent="0.2">
      <c r="A128" s="72" t="s">
        <v>895</v>
      </c>
      <c r="B128" s="71" t="s">
        <v>25</v>
      </c>
      <c r="C128" s="71" t="s">
        <v>894</v>
      </c>
      <c r="D128" s="71" t="s">
        <v>476</v>
      </c>
      <c r="E128" s="73" t="s">
        <v>66</v>
      </c>
      <c r="F128" s="72" t="s">
        <v>1183</v>
      </c>
      <c r="G128" s="72" t="s">
        <v>1048</v>
      </c>
      <c r="H128" s="72" t="s">
        <v>1821</v>
      </c>
      <c r="I128" s="72" t="s">
        <v>1048</v>
      </c>
      <c r="J128" s="72" t="s">
        <v>1821</v>
      </c>
      <c r="K128" s="72" t="s">
        <v>1048</v>
      </c>
      <c r="L128" s="74">
        <v>159.9</v>
      </c>
      <c r="M128" s="72" t="s">
        <v>1810</v>
      </c>
      <c r="N128" s="74">
        <v>193312.24107690001</v>
      </c>
      <c r="O128" s="72" t="s">
        <v>1820</v>
      </c>
    </row>
    <row r="129" spans="1:15" ht="24" customHeight="1" x14ac:dyDescent="0.2">
      <c r="A129" s="72" t="s">
        <v>1819</v>
      </c>
      <c r="B129" s="71" t="s">
        <v>25</v>
      </c>
      <c r="C129" s="71" t="s">
        <v>1818</v>
      </c>
      <c r="D129" s="71" t="s">
        <v>948</v>
      </c>
      <c r="E129" s="73" t="s">
        <v>480</v>
      </c>
      <c r="F129" s="72" t="s">
        <v>1712</v>
      </c>
      <c r="G129" s="72" t="s">
        <v>1048</v>
      </c>
      <c r="H129" s="72" t="s">
        <v>1178</v>
      </c>
      <c r="I129" s="72" t="s">
        <v>1048</v>
      </c>
      <c r="J129" s="72" t="s">
        <v>1817</v>
      </c>
      <c r="K129" s="72" t="s">
        <v>1048</v>
      </c>
      <c r="L129" s="74">
        <v>159.156598425</v>
      </c>
      <c r="M129" s="72" t="s">
        <v>1810</v>
      </c>
      <c r="N129" s="74">
        <v>193471.39767529999</v>
      </c>
      <c r="O129" s="72" t="s">
        <v>1816</v>
      </c>
    </row>
    <row r="130" spans="1:15" ht="24" customHeight="1" x14ac:dyDescent="0.2">
      <c r="A130" s="72" t="s">
        <v>648</v>
      </c>
      <c r="B130" s="71" t="s">
        <v>25</v>
      </c>
      <c r="C130" s="71" t="s">
        <v>647</v>
      </c>
      <c r="D130" s="71" t="s">
        <v>476</v>
      </c>
      <c r="E130" s="73" t="s">
        <v>66</v>
      </c>
      <c r="F130" s="72" t="s">
        <v>1815</v>
      </c>
      <c r="G130" s="72" t="s">
        <v>1048</v>
      </c>
      <c r="H130" s="72" t="s">
        <v>1814</v>
      </c>
      <c r="I130" s="72" t="s">
        <v>1048</v>
      </c>
      <c r="J130" s="72" t="s">
        <v>1813</v>
      </c>
      <c r="K130" s="72" t="s">
        <v>1048</v>
      </c>
      <c r="L130" s="74">
        <v>158.84</v>
      </c>
      <c r="M130" s="72" t="s">
        <v>1810</v>
      </c>
      <c r="N130" s="74">
        <v>193630.23767530001</v>
      </c>
      <c r="O130" s="72" t="s">
        <v>1812</v>
      </c>
    </row>
    <row r="131" spans="1:15" ht="24" customHeight="1" x14ac:dyDescent="0.2">
      <c r="A131" s="72" t="s">
        <v>933</v>
      </c>
      <c r="B131" s="71" t="s">
        <v>45</v>
      </c>
      <c r="C131" s="71" t="s">
        <v>932</v>
      </c>
      <c r="D131" s="71" t="s">
        <v>476</v>
      </c>
      <c r="E131" s="73" t="s">
        <v>43</v>
      </c>
      <c r="F131" s="72" t="s">
        <v>1183</v>
      </c>
      <c r="G131" s="72" t="s">
        <v>1048</v>
      </c>
      <c r="H131" s="72" t="s">
        <v>1811</v>
      </c>
      <c r="I131" s="72" t="s">
        <v>1048</v>
      </c>
      <c r="J131" s="72" t="s">
        <v>1811</v>
      </c>
      <c r="K131" s="72" t="s">
        <v>1048</v>
      </c>
      <c r="L131" s="74">
        <v>156.9</v>
      </c>
      <c r="M131" s="72" t="s">
        <v>1810</v>
      </c>
      <c r="N131" s="74">
        <v>193787.13767530001</v>
      </c>
      <c r="O131" s="72" t="s">
        <v>1809</v>
      </c>
    </row>
    <row r="132" spans="1:15" ht="24" customHeight="1" x14ac:dyDescent="0.2">
      <c r="A132" s="72" t="s">
        <v>921</v>
      </c>
      <c r="B132" s="71" t="s">
        <v>25</v>
      </c>
      <c r="C132" s="71" t="s">
        <v>920</v>
      </c>
      <c r="D132" s="71" t="s">
        <v>476</v>
      </c>
      <c r="E132" s="73" t="s">
        <v>66</v>
      </c>
      <c r="F132" s="72" t="s">
        <v>1364</v>
      </c>
      <c r="G132" s="72" t="s">
        <v>1048</v>
      </c>
      <c r="H132" s="72" t="s">
        <v>1808</v>
      </c>
      <c r="I132" s="72" t="s">
        <v>1048</v>
      </c>
      <c r="J132" s="72" t="s">
        <v>1807</v>
      </c>
      <c r="K132" s="72" t="s">
        <v>1048</v>
      </c>
      <c r="L132" s="74">
        <v>148.44999999999999</v>
      </c>
      <c r="M132" s="72" t="s">
        <v>1778</v>
      </c>
      <c r="N132" s="74">
        <v>193935.58767529999</v>
      </c>
      <c r="O132" s="72" t="s">
        <v>1806</v>
      </c>
    </row>
    <row r="133" spans="1:15" ht="24" customHeight="1" x14ac:dyDescent="0.2">
      <c r="A133" s="72" t="s">
        <v>737</v>
      </c>
      <c r="B133" s="71" t="s">
        <v>25</v>
      </c>
      <c r="C133" s="71" t="s">
        <v>736</v>
      </c>
      <c r="D133" s="71" t="s">
        <v>476</v>
      </c>
      <c r="E133" s="73" t="s">
        <v>34</v>
      </c>
      <c r="F133" s="72" t="s">
        <v>1805</v>
      </c>
      <c r="G133" s="72" t="s">
        <v>1048</v>
      </c>
      <c r="H133" s="72" t="s">
        <v>1804</v>
      </c>
      <c r="I133" s="72" t="s">
        <v>1048</v>
      </c>
      <c r="J133" s="72" t="s">
        <v>1803</v>
      </c>
      <c r="K133" s="72" t="s">
        <v>1048</v>
      </c>
      <c r="L133" s="74">
        <v>144.39106559999999</v>
      </c>
      <c r="M133" s="72" t="s">
        <v>1778</v>
      </c>
      <c r="N133" s="74">
        <v>194079.9787409</v>
      </c>
      <c r="O133" s="72" t="s">
        <v>1802</v>
      </c>
    </row>
    <row r="134" spans="1:15" ht="24" customHeight="1" x14ac:dyDescent="0.2">
      <c r="A134" s="72" t="s">
        <v>990</v>
      </c>
      <c r="B134" s="71" t="s">
        <v>25</v>
      </c>
      <c r="C134" s="71" t="s">
        <v>989</v>
      </c>
      <c r="D134" s="71" t="s">
        <v>476</v>
      </c>
      <c r="E134" s="73" t="s">
        <v>66</v>
      </c>
      <c r="F134" s="72" t="s">
        <v>1801</v>
      </c>
      <c r="G134" s="72" t="s">
        <v>1048</v>
      </c>
      <c r="H134" s="72" t="s">
        <v>1729</v>
      </c>
      <c r="I134" s="72" t="s">
        <v>1048</v>
      </c>
      <c r="J134" s="72" t="s">
        <v>1800</v>
      </c>
      <c r="K134" s="72" t="s">
        <v>1048</v>
      </c>
      <c r="L134" s="74">
        <v>144.05544</v>
      </c>
      <c r="M134" s="72" t="s">
        <v>1778</v>
      </c>
      <c r="N134" s="74">
        <v>194224.03418089999</v>
      </c>
      <c r="O134" s="72" t="s">
        <v>1799</v>
      </c>
    </row>
    <row r="135" spans="1:15" ht="24" customHeight="1" x14ac:dyDescent="0.2">
      <c r="A135" s="72" t="s">
        <v>974</v>
      </c>
      <c r="B135" s="71" t="s">
        <v>45</v>
      </c>
      <c r="C135" s="71" t="s">
        <v>973</v>
      </c>
      <c r="D135" s="71" t="s">
        <v>476</v>
      </c>
      <c r="E135" s="73" t="s">
        <v>612</v>
      </c>
      <c r="F135" s="72" t="s">
        <v>1798</v>
      </c>
      <c r="G135" s="72" t="s">
        <v>1048</v>
      </c>
      <c r="H135" s="72" t="s">
        <v>1797</v>
      </c>
      <c r="I135" s="72" t="s">
        <v>1048</v>
      </c>
      <c r="J135" s="72" t="s">
        <v>1796</v>
      </c>
      <c r="K135" s="72" t="s">
        <v>1048</v>
      </c>
      <c r="L135" s="74">
        <v>144.02324999999999</v>
      </c>
      <c r="M135" s="72" t="s">
        <v>1778</v>
      </c>
      <c r="N135" s="74">
        <v>194368.05743089999</v>
      </c>
      <c r="O135" s="72" t="s">
        <v>1795</v>
      </c>
    </row>
    <row r="136" spans="1:15" ht="36" customHeight="1" x14ac:dyDescent="0.2">
      <c r="A136" s="72" t="s">
        <v>998</v>
      </c>
      <c r="B136" s="71" t="s">
        <v>25</v>
      </c>
      <c r="C136" s="71" t="s">
        <v>997</v>
      </c>
      <c r="D136" s="71" t="s">
        <v>476</v>
      </c>
      <c r="E136" s="73" t="s">
        <v>34</v>
      </c>
      <c r="F136" s="72" t="s">
        <v>1794</v>
      </c>
      <c r="G136" s="72" t="s">
        <v>1048</v>
      </c>
      <c r="H136" s="72" t="s">
        <v>1793</v>
      </c>
      <c r="I136" s="72" t="s">
        <v>1048</v>
      </c>
      <c r="J136" s="72" t="s">
        <v>1792</v>
      </c>
      <c r="K136" s="72" t="s">
        <v>1048</v>
      </c>
      <c r="L136" s="74">
        <v>141.40063599999999</v>
      </c>
      <c r="M136" s="72" t="s">
        <v>1778</v>
      </c>
      <c r="N136" s="74">
        <v>194509.4580669</v>
      </c>
      <c r="O136" s="72" t="s">
        <v>1791</v>
      </c>
    </row>
    <row r="137" spans="1:15" ht="24" customHeight="1" x14ac:dyDescent="0.2">
      <c r="A137" s="72" t="s">
        <v>676</v>
      </c>
      <c r="B137" s="71" t="s">
        <v>25</v>
      </c>
      <c r="C137" s="71" t="s">
        <v>675</v>
      </c>
      <c r="D137" s="71" t="s">
        <v>476</v>
      </c>
      <c r="E137" s="73" t="s">
        <v>34</v>
      </c>
      <c r="F137" s="72" t="s">
        <v>1790</v>
      </c>
      <c r="G137" s="72" t="s">
        <v>1048</v>
      </c>
      <c r="H137" s="72" t="s">
        <v>1789</v>
      </c>
      <c r="I137" s="72" t="s">
        <v>1048</v>
      </c>
      <c r="J137" s="72" t="s">
        <v>1788</v>
      </c>
      <c r="K137" s="72" t="s">
        <v>1048</v>
      </c>
      <c r="L137" s="74">
        <v>139.532085</v>
      </c>
      <c r="M137" s="72" t="s">
        <v>1778</v>
      </c>
      <c r="N137" s="74">
        <v>194648.99015190001</v>
      </c>
      <c r="O137" s="72" t="s">
        <v>1787</v>
      </c>
    </row>
    <row r="138" spans="1:15" ht="24" customHeight="1" x14ac:dyDescent="0.2">
      <c r="A138" s="72" t="s">
        <v>984</v>
      </c>
      <c r="B138" s="71" t="s">
        <v>25</v>
      </c>
      <c r="C138" s="71" t="s">
        <v>983</v>
      </c>
      <c r="D138" s="71" t="s">
        <v>476</v>
      </c>
      <c r="E138" s="73" t="s">
        <v>951</v>
      </c>
      <c r="F138" s="72" t="s">
        <v>1786</v>
      </c>
      <c r="G138" s="72" t="s">
        <v>1048</v>
      </c>
      <c r="H138" s="72" t="s">
        <v>1785</v>
      </c>
      <c r="I138" s="72" t="s">
        <v>1048</v>
      </c>
      <c r="J138" s="72" t="s">
        <v>1784</v>
      </c>
      <c r="K138" s="72" t="s">
        <v>1048</v>
      </c>
      <c r="L138" s="74">
        <v>135.76895999999999</v>
      </c>
      <c r="M138" s="72" t="s">
        <v>1778</v>
      </c>
      <c r="N138" s="74">
        <v>194784.7591119</v>
      </c>
      <c r="O138" s="72" t="s">
        <v>1783</v>
      </c>
    </row>
    <row r="139" spans="1:15" ht="24" customHeight="1" x14ac:dyDescent="0.2">
      <c r="A139" s="72" t="s">
        <v>1782</v>
      </c>
      <c r="B139" s="71" t="s">
        <v>25</v>
      </c>
      <c r="C139" s="71" t="s">
        <v>1781</v>
      </c>
      <c r="D139" s="71" t="s">
        <v>948</v>
      </c>
      <c r="E139" s="73" t="s">
        <v>480</v>
      </c>
      <c r="F139" s="72" t="s">
        <v>1585</v>
      </c>
      <c r="G139" s="72" t="s">
        <v>1048</v>
      </c>
      <c r="H139" s="72" t="s">
        <v>1780</v>
      </c>
      <c r="I139" s="72" t="s">
        <v>1048</v>
      </c>
      <c r="J139" s="72" t="s">
        <v>1779</v>
      </c>
      <c r="K139" s="72" t="s">
        <v>1048</v>
      </c>
      <c r="L139" s="74">
        <v>132.4308</v>
      </c>
      <c r="M139" s="72" t="s">
        <v>1778</v>
      </c>
      <c r="N139" s="74">
        <v>194917.1899119</v>
      </c>
      <c r="O139" s="72" t="s">
        <v>1777</v>
      </c>
    </row>
    <row r="140" spans="1:15" ht="24" customHeight="1" x14ac:dyDescent="0.2">
      <c r="A140" s="72" t="s">
        <v>795</v>
      </c>
      <c r="B140" s="71" t="s">
        <v>45</v>
      </c>
      <c r="C140" s="71" t="s">
        <v>794</v>
      </c>
      <c r="D140" s="71" t="s">
        <v>476</v>
      </c>
      <c r="E140" s="73" t="s">
        <v>612</v>
      </c>
      <c r="F140" s="72" t="s">
        <v>1776</v>
      </c>
      <c r="G140" s="72" t="s">
        <v>1048</v>
      </c>
      <c r="H140" s="72" t="s">
        <v>1775</v>
      </c>
      <c r="I140" s="72" t="s">
        <v>1048</v>
      </c>
      <c r="J140" s="72" t="s">
        <v>1774</v>
      </c>
      <c r="K140" s="72" t="s">
        <v>1048</v>
      </c>
      <c r="L140" s="74">
        <v>126.671875</v>
      </c>
      <c r="M140" s="72" t="s">
        <v>1750</v>
      </c>
      <c r="N140" s="74">
        <v>195043.8617869</v>
      </c>
      <c r="O140" s="72" t="s">
        <v>1773</v>
      </c>
    </row>
    <row r="141" spans="1:15" ht="24" customHeight="1" x14ac:dyDescent="0.2">
      <c r="A141" s="72" t="s">
        <v>650</v>
      </c>
      <c r="B141" s="71" t="s">
        <v>25</v>
      </c>
      <c r="C141" s="71" t="s">
        <v>649</v>
      </c>
      <c r="D141" s="71" t="s">
        <v>476</v>
      </c>
      <c r="E141" s="73" t="s">
        <v>66</v>
      </c>
      <c r="F141" s="72" t="s">
        <v>1772</v>
      </c>
      <c r="G141" s="72" t="s">
        <v>1048</v>
      </c>
      <c r="H141" s="72" t="s">
        <v>1771</v>
      </c>
      <c r="I141" s="72" t="s">
        <v>1048</v>
      </c>
      <c r="J141" s="72" t="s">
        <v>1770</v>
      </c>
      <c r="K141" s="72" t="s">
        <v>1048</v>
      </c>
      <c r="L141" s="74">
        <v>125.17542508</v>
      </c>
      <c r="M141" s="72" t="s">
        <v>1750</v>
      </c>
      <c r="N141" s="74">
        <v>195169.037212</v>
      </c>
      <c r="O141" s="72" t="s">
        <v>1769</v>
      </c>
    </row>
    <row r="142" spans="1:15" ht="24" customHeight="1" x14ac:dyDescent="0.2">
      <c r="A142" s="72" t="s">
        <v>523</v>
      </c>
      <c r="B142" s="71" t="s">
        <v>45</v>
      </c>
      <c r="C142" s="71" t="s">
        <v>522</v>
      </c>
      <c r="D142" s="71" t="s">
        <v>476</v>
      </c>
      <c r="E142" s="73" t="s">
        <v>43</v>
      </c>
      <c r="F142" s="72" t="s">
        <v>1183</v>
      </c>
      <c r="G142" s="72" t="s">
        <v>1048</v>
      </c>
      <c r="H142" s="72" t="s">
        <v>1768</v>
      </c>
      <c r="I142" s="72" t="s">
        <v>1048</v>
      </c>
      <c r="J142" s="72" t="s">
        <v>1768</v>
      </c>
      <c r="K142" s="72" t="s">
        <v>1048</v>
      </c>
      <c r="L142" s="74">
        <v>125</v>
      </c>
      <c r="M142" s="72" t="s">
        <v>1750</v>
      </c>
      <c r="N142" s="74">
        <v>195294.037212</v>
      </c>
      <c r="O142" s="72" t="s">
        <v>1767</v>
      </c>
    </row>
    <row r="143" spans="1:15" ht="24" customHeight="1" x14ac:dyDescent="0.2">
      <c r="A143" s="72" t="s">
        <v>1766</v>
      </c>
      <c r="B143" s="71" t="s">
        <v>25</v>
      </c>
      <c r="C143" s="71" t="s">
        <v>1765</v>
      </c>
      <c r="D143" s="71" t="s">
        <v>505</v>
      </c>
      <c r="E143" s="73" t="s">
        <v>480</v>
      </c>
      <c r="F143" s="72" t="s">
        <v>1764</v>
      </c>
      <c r="G143" s="72" t="s">
        <v>1048</v>
      </c>
      <c r="H143" s="72" t="s">
        <v>1050</v>
      </c>
      <c r="I143" s="72" t="s">
        <v>1048</v>
      </c>
      <c r="J143" s="72" t="s">
        <v>1763</v>
      </c>
      <c r="K143" s="72" t="s">
        <v>1048</v>
      </c>
      <c r="L143" s="74">
        <v>124.68204904</v>
      </c>
      <c r="M143" s="72" t="s">
        <v>1750</v>
      </c>
      <c r="N143" s="74">
        <v>195418.71926099999</v>
      </c>
      <c r="O143" s="72" t="s">
        <v>1762</v>
      </c>
    </row>
    <row r="144" spans="1:15" ht="36" customHeight="1" x14ac:dyDescent="0.2">
      <c r="A144" s="72" t="s">
        <v>586</v>
      </c>
      <c r="B144" s="71" t="s">
        <v>45</v>
      </c>
      <c r="C144" s="71" t="s">
        <v>585</v>
      </c>
      <c r="D144" s="71" t="s">
        <v>476</v>
      </c>
      <c r="E144" s="73" t="s">
        <v>43</v>
      </c>
      <c r="F144" s="72" t="s">
        <v>1183</v>
      </c>
      <c r="G144" s="72" t="s">
        <v>1048</v>
      </c>
      <c r="H144" s="72" t="s">
        <v>1761</v>
      </c>
      <c r="I144" s="72" t="s">
        <v>1048</v>
      </c>
      <c r="J144" s="72" t="s">
        <v>1761</v>
      </c>
      <c r="K144" s="72" t="s">
        <v>1048</v>
      </c>
      <c r="L144" s="74">
        <v>121.39</v>
      </c>
      <c r="M144" s="72" t="s">
        <v>1750</v>
      </c>
      <c r="N144" s="74">
        <v>195540.10926100001</v>
      </c>
      <c r="O144" s="72" t="s">
        <v>1760</v>
      </c>
    </row>
    <row r="145" spans="1:15" ht="48" customHeight="1" x14ac:dyDescent="0.2">
      <c r="A145" s="72" t="s">
        <v>887</v>
      </c>
      <c r="B145" s="71" t="s">
        <v>45</v>
      </c>
      <c r="C145" s="71" t="s">
        <v>886</v>
      </c>
      <c r="D145" s="71" t="s">
        <v>476</v>
      </c>
      <c r="E145" s="73" t="s">
        <v>43</v>
      </c>
      <c r="F145" s="72" t="s">
        <v>1183</v>
      </c>
      <c r="G145" s="72" t="s">
        <v>1048</v>
      </c>
      <c r="H145" s="72" t="s">
        <v>1759</v>
      </c>
      <c r="I145" s="72" t="s">
        <v>1048</v>
      </c>
      <c r="J145" s="72" t="s">
        <v>1759</v>
      </c>
      <c r="K145" s="72" t="s">
        <v>1048</v>
      </c>
      <c r="L145" s="74">
        <v>120.33</v>
      </c>
      <c r="M145" s="72" t="s">
        <v>1750</v>
      </c>
      <c r="N145" s="74">
        <v>195660.43926099999</v>
      </c>
      <c r="O145" s="72" t="s">
        <v>1758</v>
      </c>
    </row>
    <row r="146" spans="1:15" ht="24" customHeight="1" x14ac:dyDescent="0.2">
      <c r="A146" s="72" t="s">
        <v>521</v>
      </c>
      <c r="B146" s="71" t="s">
        <v>45</v>
      </c>
      <c r="C146" s="71" t="s">
        <v>54</v>
      </c>
      <c r="D146" s="71" t="s">
        <v>476</v>
      </c>
      <c r="E146" s="73" t="s">
        <v>43</v>
      </c>
      <c r="F146" s="72" t="s">
        <v>1757</v>
      </c>
      <c r="G146" s="72" t="s">
        <v>1048</v>
      </c>
      <c r="H146" s="72" t="s">
        <v>1756</v>
      </c>
      <c r="I146" s="72" t="s">
        <v>1048</v>
      </c>
      <c r="J146" s="72" t="s">
        <v>1755</v>
      </c>
      <c r="K146" s="72" t="s">
        <v>1048</v>
      </c>
      <c r="L146" s="74">
        <v>114.3</v>
      </c>
      <c r="M146" s="72" t="s">
        <v>1750</v>
      </c>
      <c r="N146" s="74">
        <v>195774.73926100001</v>
      </c>
      <c r="O146" s="72" t="s">
        <v>1754</v>
      </c>
    </row>
    <row r="147" spans="1:15" ht="24" customHeight="1" x14ac:dyDescent="0.2">
      <c r="A147" s="72" t="s">
        <v>752</v>
      </c>
      <c r="B147" s="71" t="s">
        <v>45</v>
      </c>
      <c r="C147" s="71" t="s">
        <v>751</v>
      </c>
      <c r="D147" s="71" t="s">
        <v>476</v>
      </c>
      <c r="E147" s="73" t="s">
        <v>43</v>
      </c>
      <c r="F147" s="72" t="s">
        <v>1753</v>
      </c>
      <c r="G147" s="72" t="s">
        <v>1048</v>
      </c>
      <c r="H147" s="72" t="s">
        <v>1752</v>
      </c>
      <c r="I147" s="72" t="s">
        <v>1048</v>
      </c>
      <c r="J147" s="72" t="s">
        <v>1751</v>
      </c>
      <c r="K147" s="72" t="s">
        <v>1048</v>
      </c>
      <c r="L147" s="74">
        <v>112</v>
      </c>
      <c r="M147" s="72" t="s">
        <v>1750</v>
      </c>
      <c r="N147" s="74">
        <v>195886.73926100001</v>
      </c>
      <c r="O147" s="72" t="s">
        <v>1749</v>
      </c>
    </row>
    <row r="148" spans="1:15" ht="24" customHeight="1" x14ac:dyDescent="0.2">
      <c r="A148" s="72" t="s">
        <v>1748</v>
      </c>
      <c r="B148" s="71" t="s">
        <v>25</v>
      </c>
      <c r="C148" s="71" t="s">
        <v>1747</v>
      </c>
      <c r="D148" s="71" t="s">
        <v>948</v>
      </c>
      <c r="E148" s="73" t="s">
        <v>480</v>
      </c>
      <c r="F148" s="72" t="s">
        <v>1746</v>
      </c>
      <c r="G148" s="72" t="s">
        <v>1048</v>
      </c>
      <c r="H148" s="72" t="s">
        <v>1745</v>
      </c>
      <c r="I148" s="72" t="s">
        <v>1048</v>
      </c>
      <c r="J148" s="72" t="s">
        <v>1744</v>
      </c>
      <c r="K148" s="72" t="s">
        <v>1048</v>
      </c>
      <c r="L148" s="74">
        <v>109.165755605</v>
      </c>
      <c r="M148" s="72" t="s">
        <v>1689</v>
      </c>
      <c r="N148" s="74">
        <v>195995.90501660001</v>
      </c>
      <c r="O148" s="72" t="s">
        <v>1743</v>
      </c>
    </row>
    <row r="149" spans="1:15" ht="36" customHeight="1" x14ac:dyDescent="0.2">
      <c r="A149" s="72" t="s">
        <v>955</v>
      </c>
      <c r="B149" s="71" t="s">
        <v>25</v>
      </c>
      <c r="C149" s="71" t="s">
        <v>954</v>
      </c>
      <c r="D149" s="71" t="s">
        <v>476</v>
      </c>
      <c r="E149" s="73" t="s">
        <v>66</v>
      </c>
      <c r="F149" s="72" t="s">
        <v>1742</v>
      </c>
      <c r="G149" s="72" t="s">
        <v>1048</v>
      </c>
      <c r="H149" s="72" t="s">
        <v>1572</v>
      </c>
      <c r="I149" s="72" t="s">
        <v>1048</v>
      </c>
      <c r="J149" s="72" t="s">
        <v>1741</v>
      </c>
      <c r="K149" s="72" t="s">
        <v>1048</v>
      </c>
      <c r="L149" s="74">
        <v>107.766882</v>
      </c>
      <c r="M149" s="72" t="s">
        <v>1689</v>
      </c>
      <c r="N149" s="74">
        <v>196103.67189860001</v>
      </c>
      <c r="O149" s="72" t="s">
        <v>1740</v>
      </c>
    </row>
    <row r="150" spans="1:15" ht="24" customHeight="1" x14ac:dyDescent="0.2">
      <c r="A150" s="72" t="s">
        <v>717</v>
      </c>
      <c r="B150" s="71" t="s">
        <v>25</v>
      </c>
      <c r="C150" s="71" t="s">
        <v>716</v>
      </c>
      <c r="D150" s="71" t="s">
        <v>476</v>
      </c>
      <c r="E150" s="73" t="s">
        <v>66</v>
      </c>
      <c r="F150" s="72" t="s">
        <v>1594</v>
      </c>
      <c r="G150" s="72" t="s">
        <v>1048</v>
      </c>
      <c r="H150" s="72" t="s">
        <v>1739</v>
      </c>
      <c r="I150" s="72" t="s">
        <v>1048</v>
      </c>
      <c r="J150" s="72" t="s">
        <v>1738</v>
      </c>
      <c r="K150" s="72" t="s">
        <v>1048</v>
      </c>
      <c r="L150" s="74">
        <v>104.55</v>
      </c>
      <c r="M150" s="72" t="s">
        <v>1689</v>
      </c>
      <c r="N150" s="74">
        <v>196208.22189859999</v>
      </c>
      <c r="O150" s="72" t="s">
        <v>1737</v>
      </c>
    </row>
    <row r="151" spans="1:15" ht="24" customHeight="1" x14ac:dyDescent="0.2">
      <c r="A151" s="72" t="s">
        <v>765</v>
      </c>
      <c r="B151" s="71" t="s">
        <v>45</v>
      </c>
      <c r="C151" s="71" t="s">
        <v>764</v>
      </c>
      <c r="D151" s="71" t="s">
        <v>476</v>
      </c>
      <c r="E151" s="73" t="s">
        <v>612</v>
      </c>
      <c r="F151" s="72" t="s">
        <v>1736</v>
      </c>
      <c r="G151" s="72" t="s">
        <v>1048</v>
      </c>
      <c r="H151" s="72" t="s">
        <v>1735</v>
      </c>
      <c r="I151" s="72" t="s">
        <v>1048</v>
      </c>
      <c r="J151" s="72" t="s">
        <v>1734</v>
      </c>
      <c r="K151" s="72" t="s">
        <v>1048</v>
      </c>
      <c r="L151" s="74">
        <v>102.964488</v>
      </c>
      <c r="M151" s="72" t="s">
        <v>1689</v>
      </c>
      <c r="N151" s="74">
        <v>196311.18638659999</v>
      </c>
      <c r="O151" s="72" t="s">
        <v>1733</v>
      </c>
    </row>
    <row r="152" spans="1:15" ht="24" customHeight="1" x14ac:dyDescent="0.2">
      <c r="A152" s="72" t="s">
        <v>1732</v>
      </c>
      <c r="B152" s="71" t="s">
        <v>25</v>
      </c>
      <c r="C152" s="71" t="s">
        <v>1731</v>
      </c>
      <c r="D152" s="71" t="s">
        <v>1039</v>
      </c>
      <c r="E152" s="73" t="s">
        <v>480</v>
      </c>
      <c r="F152" s="72" t="s">
        <v>1730</v>
      </c>
      <c r="G152" s="72" t="s">
        <v>1048</v>
      </c>
      <c r="H152" s="72" t="s">
        <v>1729</v>
      </c>
      <c r="I152" s="72" t="s">
        <v>1048</v>
      </c>
      <c r="J152" s="72" t="s">
        <v>1728</v>
      </c>
      <c r="K152" s="72" t="s">
        <v>1048</v>
      </c>
      <c r="L152" s="74">
        <v>99.308264874000002</v>
      </c>
      <c r="M152" s="72" t="s">
        <v>1689</v>
      </c>
      <c r="N152" s="74">
        <v>196410.49465149999</v>
      </c>
      <c r="O152" s="72" t="s">
        <v>1727</v>
      </c>
    </row>
    <row r="153" spans="1:15" ht="24" customHeight="1" x14ac:dyDescent="0.2">
      <c r="A153" s="72" t="s">
        <v>1726</v>
      </c>
      <c r="B153" s="71" t="s">
        <v>25</v>
      </c>
      <c r="C153" s="71" t="s">
        <v>1725</v>
      </c>
      <c r="D153" s="71" t="s">
        <v>505</v>
      </c>
      <c r="E153" s="73" t="s">
        <v>480</v>
      </c>
      <c r="F153" s="72" t="s">
        <v>1724</v>
      </c>
      <c r="G153" s="72" t="s">
        <v>1048</v>
      </c>
      <c r="H153" s="72" t="s">
        <v>1723</v>
      </c>
      <c r="I153" s="72" t="s">
        <v>1048</v>
      </c>
      <c r="J153" s="72" t="s">
        <v>1722</v>
      </c>
      <c r="K153" s="72" t="s">
        <v>1048</v>
      </c>
      <c r="L153" s="74">
        <v>99.196350215999999</v>
      </c>
      <c r="M153" s="72" t="s">
        <v>1689</v>
      </c>
      <c r="N153" s="74">
        <v>196509.6910017</v>
      </c>
      <c r="O153" s="72" t="s">
        <v>1721</v>
      </c>
    </row>
    <row r="154" spans="1:15" ht="24" customHeight="1" x14ac:dyDescent="0.2">
      <c r="A154" s="72" t="s">
        <v>546</v>
      </c>
      <c r="B154" s="71" t="s">
        <v>45</v>
      </c>
      <c r="C154" s="71" t="s">
        <v>545</v>
      </c>
      <c r="D154" s="71" t="s">
        <v>476</v>
      </c>
      <c r="E154" s="73" t="s">
        <v>43</v>
      </c>
      <c r="F154" s="72" t="s">
        <v>1581</v>
      </c>
      <c r="G154" s="72" t="s">
        <v>1048</v>
      </c>
      <c r="H154" s="72" t="s">
        <v>1720</v>
      </c>
      <c r="I154" s="72" t="s">
        <v>1048</v>
      </c>
      <c r="J154" s="72" t="s">
        <v>1719</v>
      </c>
      <c r="K154" s="72" t="s">
        <v>1048</v>
      </c>
      <c r="L154" s="74">
        <v>99.11</v>
      </c>
      <c r="M154" s="72" t="s">
        <v>1689</v>
      </c>
      <c r="N154" s="74">
        <v>196608.80100169999</v>
      </c>
      <c r="O154" s="72" t="s">
        <v>1718</v>
      </c>
    </row>
    <row r="155" spans="1:15" ht="24" customHeight="1" x14ac:dyDescent="0.2">
      <c r="A155" s="72" t="s">
        <v>632</v>
      </c>
      <c r="B155" s="71" t="s">
        <v>25</v>
      </c>
      <c r="C155" s="71" t="s">
        <v>631</v>
      </c>
      <c r="D155" s="71" t="s">
        <v>476</v>
      </c>
      <c r="E155" s="73" t="s">
        <v>66</v>
      </c>
      <c r="F155" s="72" t="s">
        <v>1273</v>
      </c>
      <c r="G155" s="72" t="s">
        <v>1048</v>
      </c>
      <c r="H155" s="72" t="s">
        <v>1717</v>
      </c>
      <c r="I155" s="72" t="s">
        <v>1048</v>
      </c>
      <c r="J155" s="72" t="s">
        <v>1716</v>
      </c>
      <c r="K155" s="72" t="s">
        <v>1048</v>
      </c>
      <c r="L155" s="74">
        <v>98.64</v>
      </c>
      <c r="M155" s="72" t="s">
        <v>1689</v>
      </c>
      <c r="N155" s="74">
        <v>196707.4410017</v>
      </c>
      <c r="O155" s="72" t="s">
        <v>1715</v>
      </c>
    </row>
    <row r="156" spans="1:15" ht="24" customHeight="1" x14ac:dyDescent="0.2">
      <c r="A156" s="72" t="s">
        <v>1714</v>
      </c>
      <c r="B156" s="71" t="s">
        <v>25</v>
      </c>
      <c r="C156" s="71" t="s">
        <v>1713</v>
      </c>
      <c r="D156" s="71" t="s">
        <v>948</v>
      </c>
      <c r="E156" s="73" t="s">
        <v>480</v>
      </c>
      <c r="F156" s="72" t="s">
        <v>1712</v>
      </c>
      <c r="G156" s="72" t="s">
        <v>1048</v>
      </c>
      <c r="H156" s="72" t="s">
        <v>1122</v>
      </c>
      <c r="I156" s="72" t="s">
        <v>1048</v>
      </c>
      <c r="J156" s="72" t="s">
        <v>1711</v>
      </c>
      <c r="K156" s="72" t="s">
        <v>1048</v>
      </c>
      <c r="L156" s="74">
        <v>97.169291670000007</v>
      </c>
      <c r="M156" s="72" t="s">
        <v>1689</v>
      </c>
      <c r="N156" s="74">
        <v>196804.61029340001</v>
      </c>
      <c r="O156" s="72" t="s">
        <v>1710</v>
      </c>
    </row>
    <row r="157" spans="1:15" ht="24" customHeight="1" x14ac:dyDescent="0.2">
      <c r="A157" s="72" t="s">
        <v>1709</v>
      </c>
      <c r="B157" s="71" t="s">
        <v>25</v>
      </c>
      <c r="C157" s="71" t="s">
        <v>1708</v>
      </c>
      <c r="D157" s="71" t="s">
        <v>476</v>
      </c>
      <c r="E157" s="73" t="s">
        <v>487</v>
      </c>
      <c r="F157" s="72" t="s">
        <v>1707</v>
      </c>
      <c r="G157" s="72" t="s">
        <v>1048</v>
      </c>
      <c r="H157" s="72" t="s">
        <v>1423</v>
      </c>
      <c r="I157" s="72" t="s">
        <v>1048</v>
      </c>
      <c r="J157" s="72" t="s">
        <v>1706</v>
      </c>
      <c r="K157" s="72" t="s">
        <v>1048</v>
      </c>
      <c r="L157" s="74">
        <v>96.185526044999989</v>
      </c>
      <c r="M157" s="72" t="s">
        <v>1689</v>
      </c>
      <c r="N157" s="74">
        <v>196900.79581939999</v>
      </c>
      <c r="O157" s="72" t="s">
        <v>1705</v>
      </c>
    </row>
    <row r="158" spans="1:15" ht="24" customHeight="1" x14ac:dyDescent="0.2">
      <c r="A158" s="72" t="s">
        <v>622</v>
      </c>
      <c r="B158" s="71" t="s">
        <v>45</v>
      </c>
      <c r="C158" s="71" t="s">
        <v>621</v>
      </c>
      <c r="D158" s="71" t="s">
        <v>476</v>
      </c>
      <c r="E158" s="73" t="s">
        <v>43</v>
      </c>
      <c r="F158" s="72" t="s">
        <v>1364</v>
      </c>
      <c r="G158" s="72" t="s">
        <v>1048</v>
      </c>
      <c r="H158" s="72" t="s">
        <v>1704</v>
      </c>
      <c r="I158" s="72" t="s">
        <v>1048</v>
      </c>
      <c r="J158" s="72" t="s">
        <v>1703</v>
      </c>
      <c r="K158" s="72" t="s">
        <v>1048</v>
      </c>
      <c r="L158" s="74">
        <v>92.65</v>
      </c>
      <c r="M158" s="72" t="s">
        <v>1689</v>
      </c>
      <c r="N158" s="74">
        <v>196993.44581939999</v>
      </c>
      <c r="O158" s="72" t="s">
        <v>1702</v>
      </c>
    </row>
    <row r="159" spans="1:15" ht="24" customHeight="1" x14ac:dyDescent="0.2">
      <c r="A159" s="72" t="s">
        <v>1701</v>
      </c>
      <c r="B159" s="71" t="s">
        <v>45</v>
      </c>
      <c r="C159" s="71" t="s">
        <v>1700</v>
      </c>
      <c r="D159" s="71" t="s">
        <v>476</v>
      </c>
      <c r="E159" s="73" t="s">
        <v>43</v>
      </c>
      <c r="F159" s="72" t="s">
        <v>1699</v>
      </c>
      <c r="G159" s="72" t="s">
        <v>1048</v>
      </c>
      <c r="H159" s="72" t="s">
        <v>1698</v>
      </c>
      <c r="I159" s="72" t="s">
        <v>1048</v>
      </c>
      <c r="J159" s="72" t="s">
        <v>1697</v>
      </c>
      <c r="K159" s="72" t="s">
        <v>1048</v>
      </c>
      <c r="L159" s="74">
        <v>92.266277669999994</v>
      </c>
      <c r="M159" s="72" t="s">
        <v>1689</v>
      </c>
      <c r="N159" s="74">
        <v>197085.71209710001</v>
      </c>
      <c r="O159" s="72" t="s">
        <v>1696</v>
      </c>
    </row>
    <row r="160" spans="1:15" ht="24" customHeight="1" x14ac:dyDescent="0.2">
      <c r="A160" s="72" t="s">
        <v>619</v>
      </c>
      <c r="B160" s="71" t="s">
        <v>25</v>
      </c>
      <c r="C160" s="71" t="s">
        <v>618</v>
      </c>
      <c r="D160" s="71" t="s">
        <v>476</v>
      </c>
      <c r="E160" s="73" t="s">
        <v>66</v>
      </c>
      <c r="F160" s="72" t="s">
        <v>1695</v>
      </c>
      <c r="G160" s="72" t="s">
        <v>1048</v>
      </c>
      <c r="H160" s="72" t="s">
        <v>1694</v>
      </c>
      <c r="I160" s="72" t="s">
        <v>1048</v>
      </c>
      <c r="J160" s="72" t="s">
        <v>1693</v>
      </c>
      <c r="K160" s="72" t="s">
        <v>1048</v>
      </c>
      <c r="L160" s="74">
        <v>91.16</v>
      </c>
      <c r="M160" s="72" t="s">
        <v>1689</v>
      </c>
      <c r="N160" s="74">
        <v>197176.87209709999</v>
      </c>
      <c r="O160" s="72" t="s">
        <v>1692</v>
      </c>
    </row>
    <row r="161" spans="1:15" ht="24" customHeight="1" x14ac:dyDescent="0.2">
      <c r="A161" s="72" t="s">
        <v>735</v>
      </c>
      <c r="B161" s="71" t="s">
        <v>25</v>
      </c>
      <c r="C161" s="71" t="s">
        <v>734</v>
      </c>
      <c r="D161" s="71" t="s">
        <v>476</v>
      </c>
      <c r="E161" s="73" t="s">
        <v>34</v>
      </c>
      <c r="F161" s="72" t="s">
        <v>1691</v>
      </c>
      <c r="G161" s="72" t="s">
        <v>1048</v>
      </c>
      <c r="H161" s="72" t="s">
        <v>1290</v>
      </c>
      <c r="I161" s="72" t="s">
        <v>1048</v>
      </c>
      <c r="J161" s="72" t="s">
        <v>1690</v>
      </c>
      <c r="K161" s="72" t="s">
        <v>1048</v>
      </c>
      <c r="L161" s="74">
        <v>90.763881600000005</v>
      </c>
      <c r="M161" s="72" t="s">
        <v>1689</v>
      </c>
      <c r="N161" s="74">
        <v>197267.63597870001</v>
      </c>
      <c r="O161" s="72" t="s">
        <v>1688</v>
      </c>
    </row>
    <row r="162" spans="1:15" ht="24" customHeight="1" x14ac:dyDescent="0.2">
      <c r="A162" s="72" t="s">
        <v>783</v>
      </c>
      <c r="B162" s="71" t="s">
        <v>25</v>
      </c>
      <c r="C162" s="71" t="s">
        <v>782</v>
      </c>
      <c r="D162" s="71" t="s">
        <v>476</v>
      </c>
      <c r="E162" s="73" t="s">
        <v>66</v>
      </c>
      <c r="F162" s="72" t="s">
        <v>1687</v>
      </c>
      <c r="G162" s="72" t="s">
        <v>1048</v>
      </c>
      <c r="H162" s="72" t="s">
        <v>1092</v>
      </c>
      <c r="I162" s="72" t="s">
        <v>1048</v>
      </c>
      <c r="J162" s="72" t="s">
        <v>1686</v>
      </c>
      <c r="K162" s="72" t="s">
        <v>1048</v>
      </c>
      <c r="L162" s="74">
        <v>86.697599999999994</v>
      </c>
      <c r="M162" s="72" t="s">
        <v>1650</v>
      </c>
      <c r="N162" s="74">
        <v>197354.3335787</v>
      </c>
      <c r="O162" s="72" t="s">
        <v>1685</v>
      </c>
    </row>
    <row r="163" spans="1:15" ht="36" customHeight="1" x14ac:dyDescent="0.2">
      <c r="A163" s="72" t="s">
        <v>554</v>
      </c>
      <c r="B163" s="71" t="s">
        <v>45</v>
      </c>
      <c r="C163" s="71" t="s">
        <v>553</v>
      </c>
      <c r="D163" s="71" t="s">
        <v>476</v>
      </c>
      <c r="E163" s="73" t="s">
        <v>43</v>
      </c>
      <c r="F163" s="72" t="s">
        <v>1183</v>
      </c>
      <c r="G163" s="72" t="s">
        <v>1048</v>
      </c>
      <c r="H163" s="72" t="s">
        <v>1684</v>
      </c>
      <c r="I163" s="72" t="s">
        <v>1048</v>
      </c>
      <c r="J163" s="72" t="s">
        <v>1684</v>
      </c>
      <c r="K163" s="72" t="s">
        <v>1048</v>
      </c>
      <c r="L163" s="74">
        <v>86.35</v>
      </c>
      <c r="M163" s="72" t="s">
        <v>1650</v>
      </c>
      <c r="N163" s="74">
        <v>197440.6835787</v>
      </c>
      <c r="O163" s="72" t="s">
        <v>1683</v>
      </c>
    </row>
    <row r="164" spans="1:15" ht="24" customHeight="1" x14ac:dyDescent="0.2">
      <c r="A164" s="72" t="s">
        <v>1682</v>
      </c>
      <c r="B164" s="71" t="s">
        <v>25</v>
      </c>
      <c r="C164" s="71" t="s">
        <v>1681</v>
      </c>
      <c r="D164" s="71" t="s">
        <v>505</v>
      </c>
      <c r="E164" s="73" t="s">
        <v>480</v>
      </c>
      <c r="F164" s="72" t="s">
        <v>1680</v>
      </c>
      <c r="G164" s="72" t="s">
        <v>1048</v>
      </c>
      <c r="H164" s="72" t="s">
        <v>1679</v>
      </c>
      <c r="I164" s="72" t="s">
        <v>1048</v>
      </c>
      <c r="J164" s="72" t="s">
        <v>1678</v>
      </c>
      <c r="K164" s="72" t="s">
        <v>1048</v>
      </c>
      <c r="L164" s="74">
        <v>82.637427599999995</v>
      </c>
      <c r="M164" s="72" t="s">
        <v>1650</v>
      </c>
      <c r="N164" s="74">
        <v>197523.32100629999</v>
      </c>
      <c r="O164" s="72" t="s">
        <v>1677</v>
      </c>
    </row>
    <row r="165" spans="1:15" ht="24" customHeight="1" x14ac:dyDescent="0.2">
      <c r="A165" s="72" t="s">
        <v>1676</v>
      </c>
      <c r="B165" s="71" t="s">
        <v>45</v>
      </c>
      <c r="C165" s="71" t="s">
        <v>1675</v>
      </c>
      <c r="D165" s="71" t="s">
        <v>1005</v>
      </c>
      <c r="E165" s="73" t="s">
        <v>43</v>
      </c>
      <c r="F165" s="72" t="s">
        <v>1517</v>
      </c>
      <c r="G165" s="72" t="s">
        <v>1048</v>
      </c>
      <c r="H165" s="72" t="s">
        <v>1674</v>
      </c>
      <c r="I165" s="72" t="s">
        <v>1048</v>
      </c>
      <c r="J165" s="72" t="s">
        <v>1673</v>
      </c>
      <c r="K165" s="72" t="s">
        <v>1048</v>
      </c>
      <c r="L165" s="74">
        <v>80.572367897999996</v>
      </c>
      <c r="M165" s="72" t="s">
        <v>1650</v>
      </c>
      <c r="N165" s="74">
        <v>197603.89337420001</v>
      </c>
      <c r="O165" s="72" t="s">
        <v>1672</v>
      </c>
    </row>
    <row r="166" spans="1:15" ht="24" customHeight="1" x14ac:dyDescent="0.2">
      <c r="A166" s="72" t="s">
        <v>559</v>
      </c>
      <c r="B166" s="71" t="s">
        <v>25</v>
      </c>
      <c r="C166" s="71" t="s">
        <v>558</v>
      </c>
      <c r="D166" s="71" t="s">
        <v>476</v>
      </c>
      <c r="E166" s="73" t="s">
        <v>66</v>
      </c>
      <c r="F166" s="72" t="s">
        <v>1598</v>
      </c>
      <c r="G166" s="72" t="s">
        <v>1048</v>
      </c>
      <c r="H166" s="72" t="s">
        <v>1671</v>
      </c>
      <c r="I166" s="72" t="s">
        <v>1048</v>
      </c>
      <c r="J166" s="72" t="s">
        <v>1670</v>
      </c>
      <c r="K166" s="72" t="s">
        <v>1048</v>
      </c>
      <c r="L166" s="74">
        <v>78.64</v>
      </c>
      <c r="M166" s="72" t="s">
        <v>1650</v>
      </c>
      <c r="N166" s="74">
        <v>197682.53337419999</v>
      </c>
      <c r="O166" s="72" t="s">
        <v>1669</v>
      </c>
    </row>
    <row r="167" spans="1:15" ht="24" customHeight="1" x14ac:dyDescent="0.2">
      <c r="A167" s="72" t="s">
        <v>520</v>
      </c>
      <c r="B167" s="71" t="s">
        <v>45</v>
      </c>
      <c r="C167" s="71" t="s">
        <v>51</v>
      </c>
      <c r="D167" s="71" t="s">
        <v>476</v>
      </c>
      <c r="E167" s="73" t="s">
        <v>43</v>
      </c>
      <c r="F167" s="72" t="s">
        <v>1366</v>
      </c>
      <c r="G167" s="72" t="s">
        <v>1048</v>
      </c>
      <c r="H167" s="72" t="s">
        <v>1385</v>
      </c>
      <c r="I167" s="72" t="s">
        <v>1048</v>
      </c>
      <c r="J167" s="72" t="s">
        <v>1668</v>
      </c>
      <c r="K167" s="72" t="s">
        <v>1048</v>
      </c>
      <c r="L167" s="74">
        <v>78</v>
      </c>
      <c r="M167" s="72" t="s">
        <v>1650</v>
      </c>
      <c r="N167" s="74">
        <v>197760.53337419999</v>
      </c>
      <c r="O167" s="72" t="s">
        <v>1667</v>
      </c>
    </row>
    <row r="168" spans="1:15" ht="24" customHeight="1" x14ac:dyDescent="0.2">
      <c r="A168" s="72" t="s">
        <v>1666</v>
      </c>
      <c r="B168" s="71" t="s">
        <v>25</v>
      </c>
      <c r="C168" s="71" t="s">
        <v>1665</v>
      </c>
      <c r="D168" s="71" t="s">
        <v>476</v>
      </c>
      <c r="E168" s="73" t="s">
        <v>1548</v>
      </c>
      <c r="F168" s="72" t="s">
        <v>1664</v>
      </c>
      <c r="G168" s="72" t="s">
        <v>1048</v>
      </c>
      <c r="H168" s="72" t="s">
        <v>1663</v>
      </c>
      <c r="I168" s="72" t="s">
        <v>1048</v>
      </c>
      <c r="J168" s="72" t="s">
        <v>1662</v>
      </c>
      <c r="K168" s="72" t="s">
        <v>1048</v>
      </c>
      <c r="L168" s="74">
        <v>74.238675839999999</v>
      </c>
      <c r="M168" s="72" t="s">
        <v>1650</v>
      </c>
      <c r="N168" s="74">
        <v>197834.77205</v>
      </c>
      <c r="O168" s="72" t="s">
        <v>1661</v>
      </c>
    </row>
    <row r="169" spans="1:15" ht="24" customHeight="1" x14ac:dyDescent="0.2">
      <c r="A169" s="72" t="s">
        <v>883</v>
      </c>
      <c r="B169" s="71" t="s">
        <v>45</v>
      </c>
      <c r="C169" s="71" t="s">
        <v>882</v>
      </c>
      <c r="D169" s="71" t="s">
        <v>476</v>
      </c>
      <c r="E169" s="73" t="s">
        <v>23</v>
      </c>
      <c r="F169" s="72" t="s">
        <v>1660</v>
      </c>
      <c r="G169" s="72" t="s">
        <v>1048</v>
      </c>
      <c r="H169" s="72" t="s">
        <v>1659</v>
      </c>
      <c r="I169" s="72" t="s">
        <v>1048</v>
      </c>
      <c r="J169" s="72" t="s">
        <v>1658</v>
      </c>
      <c r="K169" s="72" t="s">
        <v>1048</v>
      </c>
      <c r="L169" s="74">
        <v>72.215999999999994</v>
      </c>
      <c r="M169" s="72" t="s">
        <v>1650</v>
      </c>
      <c r="N169" s="74">
        <v>197906.98805000001</v>
      </c>
      <c r="O169" s="72" t="s">
        <v>1657</v>
      </c>
    </row>
    <row r="170" spans="1:15" ht="24" customHeight="1" x14ac:dyDescent="0.2">
      <c r="A170" s="72" t="s">
        <v>656</v>
      </c>
      <c r="B170" s="71" t="s">
        <v>25</v>
      </c>
      <c r="C170" s="71" t="s">
        <v>655</v>
      </c>
      <c r="D170" s="71" t="s">
        <v>476</v>
      </c>
      <c r="E170" s="73" t="s">
        <v>66</v>
      </c>
      <c r="F170" s="72" t="s">
        <v>1656</v>
      </c>
      <c r="G170" s="72" t="s">
        <v>1048</v>
      </c>
      <c r="H170" s="72" t="s">
        <v>1655</v>
      </c>
      <c r="I170" s="72" t="s">
        <v>1048</v>
      </c>
      <c r="J170" s="72" t="s">
        <v>1654</v>
      </c>
      <c r="K170" s="72" t="s">
        <v>1048</v>
      </c>
      <c r="L170" s="74">
        <v>72.028952910000001</v>
      </c>
      <c r="M170" s="72" t="s">
        <v>1650</v>
      </c>
      <c r="N170" s="74">
        <v>197979.01700289999</v>
      </c>
      <c r="O170" s="72" t="s">
        <v>1653</v>
      </c>
    </row>
    <row r="171" spans="1:15" ht="36" customHeight="1" x14ac:dyDescent="0.2">
      <c r="A171" s="72" t="s">
        <v>857</v>
      </c>
      <c r="B171" s="71" t="s">
        <v>45</v>
      </c>
      <c r="C171" s="71" t="s">
        <v>856</v>
      </c>
      <c r="D171" s="71" t="s">
        <v>476</v>
      </c>
      <c r="E171" s="73" t="s">
        <v>43</v>
      </c>
      <c r="F171" s="72" t="s">
        <v>1429</v>
      </c>
      <c r="G171" s="72" t="s">
        <v>1048</v>
      </c>
      <c r="H171" s="72" t="s">
        <v>1652</v>
      </c>
      <c r="I171" s="72" t="s">
        <v>1048</v>
      </c>
      <c r="J171" s="72" t="s">
        <v>1651</v>
      </c>
      <c r="K171" s="72" t="s">
        <v>1048</v>
      </c>
      <c r="L171" s="74">
        <v>71.34</v>
      </c>
      <c r="M171" s="72" t="s">
        <v>1650</v>
      </c>
      <c r="N171" s="74">
        <v>198050.35700290001</v>
      </c>
      <c r="O171" s="72" t="s">
        <v>1649</v>
      </c>
    </row>
    <row r="172" spans="1:15" ht="24" customHeight="1" x14ac:dyDescent="0.2">
      <c r="A172" s="72" t="s">
        <v>1022</v>
      </c>
      <c r="B172" s="71" t="s">
        <v>25</v>
      </c>
      <c r="C172" s="71" t="s">
        <v>1021</v>
      </c>
      <c r="D172" s="71" t="s">
        <v>476</v>
      </c>
      <c r="E172" s="73" t="s">
        <v>34</v>
      </c>
      <c r="F172" s="72" t="s">
        <v>1366</v>
      </c>
      <c r="G172" s="72" t="s">
        <v>1048</v>
      </c>
      <c r="H172" s="72" t="s">
        <v>1648</v>
      </c>
      <c r="I172" s="72" t="s">
        <v>1048</v>
      </c>
      <c r="J172" s="72" t="s">
        <v>1647</v>
      </c>
      <c r="K172" s="72" t="s">
        <v>1048</v>
      </c>
      <c r="L172" s="74">
        <v>70.2</v>
      </c>
      <c r="M172" s="72" t="s">
        <v>1600</v>
      </c>
      <c r="N172" s="74">
        <v>198120.55700289999</v>
      </c>
      <c r="O172" s="72" t="s">
        <v>1646</v>
      </c>
    </row>
    <row r="173" spans="1:15" ht="24" customHeight="1" x14ac:dyDescent="0.2">
      <c r="A173" s="72" t="s">
        <v>672</v>
      </c>
      <c r="B173" s="71" t="s">
        <v>25</v>
      </c>
      <c r="C173" s="71" t="s">
        <v>671</v>
      </c>
      <c r="D173" s="71" t="s">
        <v>476</v>
      </c>
      <c r="E173" s="73" t="s">
        <v>66</v>
      </c>
      <c r="F173" s="72" t="s">
        <v>1645</v>
      </c>
      <c r="G173" s="72" t="s">
        <v>1048</v>
      </c>
      <c r="H173" s="72" t="s">
        <v>1644</v>
      </c>
      <c r="I173" s="72" t="s">
        <v>1048</v>
      </c>
      <c r="J173" s="72" t="s">
        <v>1643</v>
      </c>
      <c r="K173" s="72" t="s">
        <v>1048</v>
      </c>
      <c r="L173" s="74">
        <v>66.36</v>
      </c>
      <c r="M173" s="72" t="s">
        <v>1600</v>
      </c>
      <c r="N173" s="74">
        <v>198186.91700290001</v>
      </c>
      <c r="O173" s="72" t="s">
        <v>1642</v>
      </c>
    </row>
    <row r="174" spans="1:15" ht="24" customHeight="1" x14ac:dyDescent="0.2">
      <c r="A174" s="72" t="s">
        <v>953</v>
      </c>
      <c r="B174" s="71" t="s">
        <v>25</v>
      </c>
      <c r="C174" s="71" t="s">
        <v>952</v>
      </c>
      <c r="D174" s="71" t="s">
        <v>476</v>
      </c>
      <c r="E174" s="73" t="s">
        <v>951</v>
      </c>
      <c r="F174" s="72" t="s">
        <v>1641</v>
      </c>
      <c r="G174" s="72" t="s">
        <v>1048</v>
      </c>
      <c r="H174" s="72" t="s">
        <v>1244</v>
      </c>
      <c r="I174" s="72" t="s">
        <v>1048</v>
      </c>
      <c r="J174" s="72" t="s">
        <v>1640</v>
      </c>
      <c r="K174" s="72" t="s">
        <v>1048</v>
      </c>
      <c r="L174" s="74">
        <v>64.736872199999993</v>
      </c>
      <c r="M174" s="72" t="s">
        <v>1600</v>
      </c>
      <c r="N174" s="74">
        <v>198251.65387509999</v>
      </c>
      <c r="O174" s="72" t="s">
        <v>1639</v>
      </c>
    </row>
    <row r="175" spans="1:15" ht="24" customHeight="1" x14ac:dyDescent="0.2">
      <c r="A175" s="72" t="s">
        <v>1638</v>
      </c>
      <c r="B175" s="71" t="s">
        <v>25</v>
      </c>
      <c r="C175" s="71" t="s">
        <v>1637</v>
      </c>
      <c r="D175" s="71" t="s">
        <v>476</v>
      </c>
      <c r="E175" s="73" t="s">
        <v>487</v>
      </c>
      <c r="F175" s="72" t="s">
        <v>1636</v>
      </c>
      <c r="G175" s="72" t="s">
        <v>1048</v>
      </c>
      <c r="H175" s="72" t="s">
        <v>1635</v>
      </c>
      <c r="I175" s="72" t="s">
        <v>1048</v>
      </c>
      <c r="J175" s="72" t="s">
        <v>1634</v>
      </c>
      <c r="K175" s="72" t="s">
        <v>1048</v>
      </c>
      <c r="L175" s="74">
        <v>63.964599999999997</v>
      </c>
      <c r="M175" s="72" t="s">
        <v>1600</v>
      </c>
      <c r="N175" s="74">
        <v>198315.6184751</v>
      </c>
      <c r="O175" s="72" t="s">
        <v>1633</v>
      </c>
    </row>
    <row r="176" spans="1:15" ht="24" customHeight="1" x14ac:dyDescent="0.2">
      <c r="A176" s="72" t="s">
        <v>1632</v>
      </c>
      <c r="B176" s="71" t="s">
        <v>25</v>
      </c>
      <c r="C176" s="71" t="s">
        <v>1631</v>
      </c>
      <c r="D176" s="71" t="s">
        <v>476</v>
      </c>
      <c r="E176" s="73" t="s">
        <v>34</v>
      </c>
      <c r="F176" s="72" t="s">
        <v>1630</v>
      </c>
      <c r="G176" s="72" t="s">
        <v>1048</v>
      </c>
      <c r="H176" s="72" t="s">
        <v>1629</v>
      </c>
      <c r="I176" s="72" t="s">
        <v>1048</v>
      </c>
      <c r="J176" s="72" t="s">
        <v>1628</v>
      </c>
      <c r="K176" s="72" t="s">
        <v>1048</v>
      </c>
      <c r="L176" s="74">
        <v>63.745818135999997</v>
      </c>
      <c r="M176" s="72" t="s">
        <v>1600</v>
      </c>
      <c r="N176" s="74">
        <v>198379.36429319999</v>
      </c>
      <c r="O176" s="72" t="s">
        <v>1627</v>
      </c>
    </row>
    <row r="177" spans="1:15" ht="24" customHeight="1" x14ac:dyDescent="0.2">
      <c r="A177" s="72" t="s">
        <v>638</v>
      </c>
      <c r="B177" s="71" t="s">
        <v>25</v>
      </c>
      <c r="C177" s="71" t="s">
        <v>637</v>
      </c>
      <c r="D177" s="71" t="s">
        <v>476</v>
      </c>
      <c r="E177" s="73" t="s">
        <v>66</v>
      </c>
      <c r="F177" s="72" t="s">
        <v>1626</v>
      </c>
      <c r="G177" s="72" t="s">
        <v>1048</v>
      </c>
      <c r="H177" s="72" t="s">
        <v>1625</v>
      </c>
      <c r="I177" s="72" t="s">
        <v>1048</v>
      </c>
      <c r="J177" s="72" t="s">
        <v>1624</v>
      </c>
      <c r="K177" s="72" t="s">
        <v>1048</v>
      </c>
      <c r="L177" s="74">
        <v>62.79</v>
      </c>
      <c r="M177" s="72" t="s">
        <v>1600</v>
      </c>
      <c r="N177" s="74">
        <v>198442.1542932</v>
      </c>
      <c r="O177" s="72" t="s">
        <v>1623</v>
      </c>
    </row>
    <row r="178" spans="1:15" ht="24" customHeight="1" x14ac:dyDescent="0.2">
      <c r="A178" s="72" t="s">
        <v>939</v>
      </c>
      <c r="B178" s="71" t="s">
        <v>25</v>
      </c>
      <c r="C178" s="71" t="s">
        <v>938</v>
      </c>
      <c r="D178" s="71" t="s">
        <v>476</v>
      </c>
      <c r="E178" s="73" t="s">
        <v>66</v>
      </c>
      <c r="F178" s="72" t="s">
        <v>1183</v>
      </c>
      <c r="G178" s="72" t="s">
        <v>1048</v>
      </c>
      <c r="H178" s="72" t="s">
        <v>1622</v>
      </c>
      <c r="I178" s="72" t="s">
        <v>1048</v>
      </c>
      <c r="J178" s="72" t="s">
        <v>1622</v>
      </c>
      <c r="K178" s="72" t="s">
        <v>1048</v>
      </c>
      <c r="L178" s="74">
        <v>62.62</v>
      </c>
      <c r="M178" s="72" t="s">
        <v>1600</v>
      </c>
      <c r="N178" s="74">
        <v>198504.7742932</v>
      </c>
      <c r="O178" s="72" t="s">
        <v>1621</v>
      </c>
    </row>
    <row r="179" spans="1:15" ht="36" customHeight="1" x14ac:dyDescent="0.2">
      <c r="A179" s="72" t="s">
        <v>624</v>
      </c>
      <c r="B179" s="71" t="s">
        <v>25</v>
      </c>
      <c r="C179" s="71" t="s">
        <v>623</v>
      </c>
      <c r="D179" s="71" t="s">
        <v>476</v>
      </c>
      <c r="E179" s="73" t="s">
        <v>66</v>
      </c>
      <c r="F179" s="72" t="s">
        <v>1620</v>
      </c>
      <c r="G179" s="72" t="s">
        <v>1048</v>
      </c>
      <c r="H179" s="72" t="s">
        <v>1463</v>
      </c>
      <c r="I179" s="72" t="s">
        <v>1048</v>
      </c>
      <c r="J179" s="72" t="s">
        <v>1619</v>
      </c>
      <c r="K179" s="72" t="s">
        <v>1048</v>
      </c>
      <c r="L179" s="74">
        <v>61.7136</v>
      </c>
      <c r="M179" s="72" t="s">
        <v>1600</v>
      </c>
      <c r="N179" s="74">
        <v>198566.48789320001</v>
      </c>
      <c r="O179" s="72" t="s">
        <v>1618</v>
      </c>
    </row>
    <row r="180" spans="1:15" ht="24" customHeight="1" x14ac:dyDescent="0.2">
      <c r="A180" s="72" t="s">
        <v>927</v>
      </c>
      <c r="B180" s="71" t="s">
        <v>45</v>
      </c>
      <c r="C180" s="71" t="s">
        <v>926</v>
      </c>
      <c r="D180" s="71" t="s">
        <v>476</v>
      </c>
      <c r="E180" s="73" t="s">
        <v>43</v>
      </c>
      <c r="F180" s="72" t="s">
        <v>1183</v>
      </c>
      <c r="G180" s="72" t="s">
        <v>1048</v>
      </c>
      <c r="H180" s="72" t="s">
        <v>1617</v>
      </c>
      <c r="I180" s="72" t="s">
        <v>1048</v>
      </c>
      <c r="J180" s="72" t="s">
        <v>1617</v>
      </c>
      <c r="K180" s="72" t="s">
        <v>1048</v>
      </c>
      <c r="L180" s="74">
        <v>60.21</v>
      </c>
      <c r="M180" s="72" t="s">
        <v>1600</v>
      </c>
      <c r="N180" s="74">
        <v>198626.69789320001</v>
      </c>
      <c r="O180" s="72" t="s">
        <v>1616</v>
      </c>
    </row>
    <row r="181" spans="1:15" ht="24" customHeight="1" x14ac:dyDescent="0.2">
      <c r="A181" s="72" t="s">
        <v>674</v>
      </c>
      <c r="B181" s="71" t="s">
        <v>25</v>
      </c>
      <c r="C181" s="71" t="s">
        <v>673</v>
      </c>
      <c r="D181" s="71" t="s">
        <v>476</v>
      </c>
      <c r="E181" s="73" t="s">
        <v>34</v>
      </c>
      <c r="F181" s="72" t="s">
        <v>1615</v>
      </c>
      <c r="G181" s="72" t="s">
        <v>1048</v>
      </c>
      <c r="H181" s="72" t="s">
        <v>1614</v>
      </c>
      <c r="I181" s="72" t="s">
        <v>1048</v>
      </c>
      <c r="J181" s="72" t="s">
        <v>1613</v>
      </c>
      <c r="K181" s="72" t="s">
        <v>1048</v>
      </c>
      <c r="L181" s="74">
        <v>58.309019999999997</v>
      </c>
      <c r="M181" s="72" t="s">
        <v>1600</v>
      </c>
      <c r="N181" s="74">
        <v>198685.00691319999</v>
      </c>
      <c r="O181" s="72" t="s">
        <v>1612</v>
      </c>
    </row>
    <row r="182" spans="1:15" ht="24" customHeight="1" x14ac:dyDescent="0.2">
      <c r="A182" s="72" t="s">
        <v>548</v>
      </c>
      <c r="B182" s="71" t="s">
        <v>25</v>
      </c>
      <c r="C182" s="71" t="s">
        <v>547</v>
      </c>
      <c r="D182" s="71" t="s">
        <v>476</v>
      </c>
      <c r="E182" s="73" t="s">
        <v>66</v>
      </c>
      <c r="F182" s="72" t="s">
        <v>1611</v>
      </c>
      <c r="G182" s="72" t="s">
        <v>1048</v>
      </c>
      <c r="H182" s="72" t="s">
        <v>1610</v>
      </c>
      <c r="I182" s="72" t="s">
        <v>1048</v>
      </c>
      <c r="J182" s="72" t="s">
        <v>1609</v>
      </c>
      <c r="K182" s="72" t="s">
        <v>1048</v>
      </c>
      <c r="L182" s="74">
        <v>56.639519999999997</v>
      </c>
      <c r="M182" s="72" t="s">
        <v>1600</v>
      </c>
      <c r="N182" s="74">
        <v>198741.64643319999</v>
      </c>
      <c r="O182" s="72" t="s">
        <v>1608</v>
      </c>
    </row>
    <row r="183" spans="1:15" ht="24" customHeight="1" x14ac:dyDescent="0.2">
      <c r="A183" s="72" t="s">
        <v>642</v>
      </c>
      <c r="B183" s="71" t="s">
        <v>25</v>
      </c>
      <c r="C183" s="71" t="s">
        <v>641</v>
      </c>
      <c r="D183" s="71" t="s">
        <v>476</v>
      </c>
      <c r="E183" s="73" t="s">
        <v>66</v>
      </c>
      <c r="F183" s="72" t="s">
        <v>1276</v>
      </c>
      <c r="G183" s="72" t="s">
        <v>1048</v>
      </c>
      <c r="H183" s="72" t="s">
        <v>1607</v>
      </c>
      <c r="I183" s="72" t="s">
        <v>1048</v>
      </c>
      <c r="J183" s="72" t="s">
        <v>1606</v>
      </c>
      <c r="K183" s="72" t="s">
        <v>1048</v>
      </c>
      <c r="L183" s="74">
        <v>54.54</v>
      </c>
      <c r="M183" s="72" t="s">
        <v>1600</v>
      </c>
      <c r="N183" s="74">
        <v>198796.1864332</v>
      </c>
      <c r="O183" s="72" t="s">
        <v>1605</v>
      </c>
    </row>
    <row r="184" spans="1:15" ht="24" customHeight="1" x14ac:dyDescent="0.2">
      <c r="A184" s="72" t="s">
        <v>705</v>
      </c>
      <c r="B184" s="71" t="s">
        <v>25</v>
      </c>
      <c r="C184" s="71" t="s">
        <v>704</v>
      </c>
      <c r="D184" s="71" t="s">
        <v>476</v>
      </c>
      <c r="E184" s="73" t="s">
        <v>66</v>
      </c>
      <c r="F184" s="72" t="s">
        <v>1276</v>
      </c>
      <c r="G184" s="72" t="s">
        <v>1048</v>
      </c>
      <c r="H184" s="72" t="s">
        <v>1050</v>
      </c>
      <c r="I184" s="72" t="s">
        <v>1048</v>
      </c>
      <c r="J184" s="72" t="s">
        <v>1604</v>
      </c>
      <c r="K184" s="72" t="s">
        <v>1048</v>
      </c>
      <c r="L184" s="74">
        <v>53.7</v>
      </c>
      <c r="M184" s="72" t="s">
        <v>1600</v>
      </c>
      <c r="N184" s="74">
        <v>198849.88643320001</v>
      </c>
      <c r="O184" s="72" t="s">
        <v>1603</v>
      </c>
    </row>
    <row r="185" spans="1:15" ht="24" customHeight="1" x14ac:dyDescent="0.2">
      <c r="A185" s="72" t="s">
        <v>761</v>
      </c>
      <c r="B185" s="71" t="s">
        <v>25</v>
      </c>
      <c r="C185" s="71" t="s">
        <v>760</v>
      </c>
      <c r="D185" s="71" t="s">
        <v>505</v>
      </c>
      <c r="E185" s="73" t="s">
        <v>480</v>
      </c>
      <c r="F185" s="72" t="s">
        <v>1602</v>
      </c>
      <c r="G185" s="72" t="s">
        <v>1048</v>
      </c>
      <c r="H185" s="72" t="s">
        <v>1378</v>
      </c>
      <c r="I185" s="72" t="s">
        <v>1048</v>
      </c>
      <c r="J185" s="72" t="s">
        <v>1601</v>
      </c>
      <c r="K185" s="72" t="s">
        <v>1048</v>
      </c>
      <c r="L185" s="74">
        <v>53.388094264999999</v>
      </c>
      <c r="M185" s="72" t="s">
        <v>1600</v>
      </c>
      <c r="N185" s="74">
        <v>198903.27452750001</v>
      </c>
      <c r="O185" s="72" t="s">
        <v>1599</v>
      </c>
    </row>
    <row r="186" spans="1:15" ht="24" customHeight="1" x14ac:dyDescent="0.2">
      <c r="A186" s="72" t="s">
        <v>646</v>
      </c>
      <c r="B186" s="71" t="s">
        <v>25</v>
      </c>
      <c r="C186" s="71" t="s">
        <v>645</v>
      </c>
      <c r="D186" s="71" t="s">
        <v>476</v>
      </c>
      <c r="E186" s="73" t="s">
        <v>66</v>
      </c>
      <c r="F186" s="72" t="s">
        <v>1598</v>
      </c>
      <c r="G186" s="72" t="s">
        <v>1048</v>
      </c>
      <c r="H186" s="72" t="s">
        <v>1597</v>
      </c>
      <c r="I186" s="72" t="s">
        <v>1048</v>
      </c>
      <c r="J186" s="72" t="s">
        <v>1596</v>
      </c>
      <c r="K186" s="72" t="s">
        <v>1048</v>
      </c>
      <c r="L186" s="74">
        <v>49.84</v>
      </c>
      <c r="M186" s="72" t="s">
        <v>1514</v>
      </c>
      <c r="N186" s="74">
        <v>198953.1145275</v>
      </c>
      <c r="O186" s="72" t="s">
        <v>1595</v>
      </c>
    </row>
    <row r="187" spans="1:15" ht="24" customHeight="1" x14ac:dyDescent="0.2">
      <c r="A187" s="72" t="s">
        <v>644</v>
      </c>
      <c r="B187" s="71" t="s">
        <v>25</v>
      </c>
      <c r="C187" s="71" t="s">
        <v>643</v>
      </c>
      <c r="D187" s="71" t="s">
        <v>476</v>
      </c>
      <c r="E187" s="73" t="s">
        <v>66</v>
      </c>
      <c r="F187" s="72" t="s">
        <v>1594</v>
      </c>
      <c r="G187" s="72" t="s">
        <v>1048</v>
      </c>
      <c r="H187" s="72" t="s">
        <v>1593</v>
      </c>
      <c r="I187" s="72" t="s">
        <v>1048</v>
      </c>
      <c r="J187" s="72" t="s">
        <v>1592</v>
      </c>
      <c r="K187" s="72" t="s">
        <v>1048</v>
      </c>
      <c r="L187" s="74">
        <v>49.35</v>
      </c>
      <c r="M187" s="72" t="s">
        <v>1514</v>
      </c>
      <c r="N187" s="74">
        <v>199002.46452750001</v>
      </c>
      <c r="O187" s="72" t="s">
        <v>1591</v>
      </c>
    </row>
    <row r="188" spans="1:15" ht="24" customHeight="1" x14ac:dyDescent="0.2">
      <c r="A188" s="72" t="s">
        <v>636</v>
      </c>
      <c r="B188" s="71" t="s">
        <v>25</v>
      </c>
      <c r="C188" s="71" t="s">
        <v>635</v>
      </c>
      <c r="D188" s="71" t="s">
        <v>476</v>
      </c>
      <c r="E188" s="73" t="s">
        <v>66</v>
      </c>
      <c r="F188" s="72" t="s">
        <v>1276</v>
      </c>
      <c r="G188" s="72" t="s">
        <v>1048</v>
      </c>
      <c r="H188" s="72" t="s">
        <v>1590</v>
      </c>
      <c r="I188" s="72" t="s">
        <v>1048</v>
      </c>
      <c r="J188" s="72" t="s">
        <v>1589</v>
      </c>
      <c r="K188" s="72" t="s">
        <v>1048</v>
      </c>
      <c r="L188" s="74">
        <v>47.55</v>
      </c>
      <c r="M188" s="72" t="s">
        <v>1514</v>
      </c>
      <c r="N188" s="74">
        <v>199050.0145275</v>
      </c>
      <c r="O188" s="72" t="s">
        <v>1588</v>
      </c>
    </row>
    <row r="189" spans="1:15" ht="24" customHeight="1" x14ac:dyDescent="0.2">
      <c r="A189" s="72" t="s">
        <v>1587</v>
      </c>
      <c r="B189" s="71" t="s">
        <v>25</v>
      </c>
      <c r="C189" s="71" t="s">
        <v>1586</v>
      </c>
      <c r="D189" s="71" t="s">
        <v>948</v>
      </c>
      <c r="E189" s="73" t="s">
        <v>480</v>
      </c>
      <c r="F189" s="72" t="s">
        <v>1585</v>
      </c>
      <c r="G189" s="72" t="s">
        <v>1048</v>
      </c>
      <c r="H189" s="72" t="s">
        <v>1584</v>
      </c>
      <c r="I189" s="72" t="s">
        <v>1048</v>
      </c>
      <c r="J189" s="72" t="s">
        <v>1583</v>
      </c>
      <c r="K189" s="72" t="s">
        <v>1048</v>
      </c>
      <c r="L189" s="74">
        <v>46.35078</v>
      </c>
      <c r="M189" s="72" t="s">
        <v>1514</v>
      </c>
      <c r="N189" s="74">
        <v>199096.3653075</v>
      </c>
      <c r="O189" s="72" t="s">
        <v>1582</v>
      </c>
    </row>
    <row r="190" spans="1:15" ht="24" customHeight="1" x14ac:dyDescent="0.2">
      <c r="A190" s="72" t="s">
        <v>664</v>
      </c>
      <c r="B190" s="71" t="s">
        <v>25</v>
      </c>
      <c r="C190" s="71" t="s">
        <v>663</v>
      </c>
      <c r="D190" s="71" t="s">
        <v>476</v>
      </c>
      <c r="E190" s="73" t="s">
        <v>66</v>
      </c>
      <c r="F190" s="72" t="s">
        <v>1581</v>
      </c>
      <c r="G190" s="72" t="s">
        <v>1048</v>
      </c>
      <c r="H190" s="72" t="s">
        <v>1580</v>
      </c>
      <c r="I190" s="72" t="s">
        <v>1048</v>
      </c>
      <c r="J190" s="72" t="s">
        <v>1579</v>
      </c>
      <c r="K190" s="72" t="s">
        <v>1048</v>
      </c>
      <c r="L190" s="74">
        <v>45.87</v>
      </c>
      <c r="M190" s="72" t="s">
        <v>1514</v>
      </c>
      <c r="N190" s="74">
        <v>199142.2353075</v>
      </c>
      <c r="O190" s="72" t="s">
        <v>1578</v>
      </c>
    </row>
    <row r="191" spans="1:15" ht="24" customHeight="1" x14ac:dyDescent="0.2">
      <c r="A191" s="72" t="s">
        <v>741</v>
      </c>
      <c r="B191" s="71" t="s">
        <v>25</v>
      </c>
      <c r="C191" s="71" t="s">
        <v>740</v>
      </c>
      <c r="D191" s="71" t="s">
        <v>476</v>
      </c>
      <c r="E191" s="73" t="s">
        <v>308</v>
      </c>
      <c r="F191" s="72" t="s">
        <v>1577</v>
      </c>
      <c r="G191" s="72" t="s">
        <v>1048</v>
      </c>
      <c r="H191" s="72" t="s">
        <v>1576</v>
      </c>
      <c r="I191" s="72" t="s">
        <v>1048</v>
      </c>
      <c r="J191" s="72" t="s">
        <v>1575</v>
      </c>
      <c r="K191" s="72" t="s">
        <v>1048</v>
      </c>
      <c r="L191" s="74">
        <v>45.434531999999997</v>
      </c>
      <c r="M191" s="72" t="s">
        <v>1514</v>
      </c>
      <c r="N191" s="74">
        <v>199187.66983950001</v>
      </c>
      <c r="O191" s="72" t="s">
        <v>1574</v>
      </c>
    </row>
    <row r="192" spans="1:15" ht="24" customHeight="1" x14ac:dyDescent="0.2">
      <c r="A192" s="72" t="s">
        <v>996</v>
      </c>
      <c r="B192" s="71" t="s">
        <v>25</v>
      </c>
      <c r="C192" s="71" t="s">
        <v>995</v>
      </c>
      <c r="D192" s="71" t="s">
        <v>476</v>
      </c>
      <c r="E192" s="73" t="s">
        <v>34</v>
      </c>
      <c r="F192" s="72" t="s">
        <v>1573</v>
      </c>
      <c r="G192" s="72" t="s">
        <v>1048</v>
      </c>
      <c r="H192" s="72" t="s">
        <v>1572</v>
      </c>
      <c r="I192" s="72" t="s">
        <v>1048</v>
      </c>
      <c r="J192" s="72" t="s">
        <v>1571</v>
      </c>
      <c r="K192" s="72" t="s">
        <v>1048</v>
      </c>
      <c r="L192" s="74">
        <v>45.0486</v>
      </c>
      <c r="M192" s="72" t="s">
        <v>1514</v>
      </c>
      <c r="N192" s="74">
        <v>199232.71843949999</v>
      </c>
      <c r="O192" s="72" t="s">
        <v>1570</v>
      </c>
    </row>
    <row r="193" spans="1:15" ht="24" customHeight="1" x14ac:dyDescent="0.2">
      <c r="A193" s="72" t="s">
        <v>901</v>
      </c>
      <c r="B193" s="71" t="s">
        <v>25</v>
      </c>
      <c r="C193" s="71" t="s">
        <v>900</v>
      </c>
      <c r="D193" s="71" t="s">
        <v>476</v>
      </c>
      <c r="E193" s="73" t="s">
        <v>66</v>
      </c>
      <c r="F193" s="72" t="s">
        <v>1364</v>
      </c>
      <c r="G193" s="72" t="s">
        <v>1048</v>
      </c>
      <c r="H193" s="72" t="s">
        <v>1569</v>
      </c>
      <c r="I193" s="72" t="s">
        <v>1048</v>
      </c>
      <c r="J193" s="72" t="s">
        <v>1568</v>
      </c>
      <c r="K193" s="72" t="s">
        <v>1048</v>
      </c>
      <c r="L193" s="74">
        <v>45</v>
      </c>
      <c r="M193" s="72" t="s">
        <v>1514</v>
      </c>
      <c r="N193" s="74">
        <v>199277.71843949999</v>
      </c>
      <c r="O193" s="72" t="s">
        <v>1567</v>
      </c>
    </row>
    <row r="194" spans="1:15" ht="24" customHeight="1" x14ac:dyDescent="0.2">
      <c r="A194" s="72" t="s">
        <v>941</v>
      </c>
      <c r="B194" s="71" t="s">
        <v>25</v>
      </c>
      <c r="C194" s="71" t="s">
        <v>940</v>
      </c>
      <c r="D194" s="71" t="s">
        <v>476</v>
      </c>
      <c r="E194" s="73" t="s">
        <v>66</v>
      </c>
      <c r="F194" s="72" t="s">
        <v>1183</v>
      </c>
      <c r="G194" s="72" t="s">
        <v>1048</v>
      </c>
      <c r="H194" s="72" t="s">
        <v>1566</v>
      </c>
      <c r="I194" s="72" t="s">
        <v>1048</v>
      </c>
      <c r="J194" s="72" t="s">
        <v>1566</v>
      </c>
      <c r="K194" s="72" t="s">
        <v>1048</v>
      </c>
      <c r="L194" s="74">
        <v>44.22</v>
      </c>
      <c r="M194" s="72" t="s">
        <v>1514</v>
      </c>
      <c r="N194" s="74">
        <v>199321.93843949999</v>
      </c>
      <c r="O194" s="72" t="s">
        <v>1565</v>
      </c>
    </row>
    <row r="195" spans="1:15" ht="24" customHeight="1" x14ac:dyDescent="0.2">
      <c r="A195" s="72" t="s">
        <v>1564</v>
      </c>
      <c r="B195" s="71" t="s">
        <v>25</v>
      </c>
      <c r="C195" s="71" t="s">
        <v>1563</v>
      </c>
      <c r="D195" s="71" t="s">
        <v>476</v>
      </c>
      <c r="E195" s="73" t="s">
        <v>487</v>
      </c>
      <c r="F195" s="72" t="s">
        <v>1562</v>
      </c>
      <c r="G195" s="72" t="s">
        <v>1048</v>
      </c>
      <c r="H195" s="72" t="s">
        <v>1561</v>
      </c>
      <c r="I195" s="72" t="s">
        <v>1048</v>
      </c>
      <c r="J195" s="72" t="s">
        <v>1560</v>
      </c>
      <c r="K195" s="72" t="s">
        <v>1048</v>
      </c>
      <c r="L195" s="74">
        <v>44.025920399999997</v>
      </c>
      <c r="M195" s="72" t="s">
        <v>1514</v>
      </c>
      <c r="N195" s="74">
        <v>199365.96435990001</v>
      </c>
      <c r="O195" s="72" t="s">
        <v>1559</v>
      </c>
    </row>
    <row r="196" spans="1:15" ht="60" customHeight="1" x14ac:dyDescent="0.2">
      <c r="A196" s="72" t="s">
        <v>606</v>
      </c>
      <c r="B196" s="71" t="s">
        <v>45</v>
      </c>
      <c r="C196" s="71" t="s">
        <v>605</v>
      </c>
      <c r="D196" s="71" t="s">
        <v>476</v>
      </c>
      <c r="E196" s="73" t="s">
        <v>43</v>
      </c>
      <c r="F196" s="72" t="s">
        <v>1183</v>
      </c>
      <c r="G196" s="72" t="s">
        <v>1048</v>
      </c>
      <c r="H196" s="72" t="s">
        <v>1558</v>
      </c>
      <c r="I196" s="72" t="s">
        <v>1048</v>
      </c>
      <c r="J196" s="72" t="s">
        <v>1558</v>
      </c>
      <c r="K196" s="72" t="s">
        <v>1048</v>
      </c>
      <c r="L196" s="74">
        <v>44.02</v>
      </c>
      <c r="M196" s="72" t="s">
        <v>1514</v>
      </c>
      <c r="N196" s="74">
        <v>199409.9843599</v>
      </c>
      <c r="O196" s="72" t="s">
        <v>1557</v>
      </c>
    </row>
    <row r="197" spans="1:15" ht="24" customHeight="1" x14ac:dyDescent="0.2">
      <c r="A197" s="72" t="s">
        <v>140</v>
      </c>
      <c r="B197" s="71" t="s">
        <v>45</v>
      </c>
      <c r="C197" s="71" t="s">
        <v>620</v>
      </c>
      <c r="D197" s="71" t="s">
        <v>476</v>
      </c>
      <c r="E197" s="73" t="s">
        <v>612</v>
      </c>
      <c r="F197" s="72" t="s">
        <v>1556</v>
      </c>
      <c r="G197" s="72" t="s">
        <v>1048</v>
      </c>
      <c r="H197" s="72" t="s">
        <v>1555</v>
      </c>
      <c r="I197" s="72" t="s">
        <v>1048</v>
      </c>
      <c r="J197" s="72" t="s">
        <v>1554</v>
      </c>
      <c r="K197" s="72" t="s">
        <v>1048</v>
      </c>
      <c r="L197" s="74">
        <v>42.766800000000003</v>
      </c>
      <c r="M197" s="72" t="s">
        <v>1514</v>
      </c>
      <c r="N197" s="74">
        <v>199452.75115990001</v>
      </c>
      <c r="O197" s="72" t="s">
        <v>1553</v>
      </c>
    </row>
    <row r="198" spans="1:15" ht="24" customHeight="1" x14ac:dyDescent="0.2">
      <c r="A198" s="72" t="s">
        <v>881</v>
      </c>
      <c r="B198" s="71" t="s">
        <v>25</v>
      </c>
      <c r="C198" s="71" t="s">
        <v>880</v>
      </c>
      <c r="D198" s="71" t="s">
        <v>476</v>
      </c>
      <c r="E198" s="73" t="s">
        <v>487</v>
      </c>
      <c r="F198" s="72" t="s">
        <v>1183</v>
      </c>
      <c r="G198" s="72" t="s">
        <v>1048</v>
      </c>
      <c r="H198" s="72" t="s">
        <v>1552</v>
      </c>
      <c r="I198" s="72" t="s">
        <v>1048</v>
      </c>
      <c r="J198" s="72" t="s">
        <v>1552</v>
      </c>
      <c r="K198" s="72" t="s">
        <v>1048</v>
      </c>
      <c r="L198" s="74">
        <v>41.94</v>
      </c>
      <c r="M198" s="72" t="s">
        <v>1514</v>
      </c>
      <c r="N198" s="74">
        <v>199494.69115989999</v>
      </c>
      <c r="O198" s="72" t="s">
        <v>1551</v>
      </c>
    </row>
    <row r="199" spans="1:15" ht="24" customHeight="1" x14ac:dyDescent="0.2">
      <c r="A199" s="72" t="s">
        <v>1550</v>
      </c>
      <c r="B199" s="71" t="s">
        <v>25</v>
      </c>
      <c r="C199" s="71" t="s">
        <v>1549</v>
      </c>
      <c r="D199" s="71" t="s">
        <v>948</v>
      </c>
      <c r="E199" s="73" t="s">
        <v>1548</v>
      </c>
      <c r="F199" s="72" t="s">
        <v>1547</v>
      </c>
      <c r="G199" s="72" t="s">
        <v>1048</v>
      </c>
      <c r="H199" s="72" t="s">
        <v>1546</v>
      </c>
      <c r="I199" s="72" t="s">
        <v>1048</v>
      </c>
      <c r="J199" s="72" t="s">
        <v>1545</v>
      </c>
      <c r="K199" s="72" t="s">
        <v>1048</v>
      </c>
      <c r="L199" s="74">
        <v>41.378473079999999</v>
      </c>
      <c r="M199" s="72" t="s">
        <v>1514</v>
      </c>
      <c r="N199" s="74">
        <v>199536.06963300001</v>
      </c>
      <c r="O199" s="72" t="s">
        <v>1544</v>
      </c>
    </row>
    <row r="200" spans="1:15" ht="24" customHeight="1" x14ac:dyDescent="0.2">
      <c r="A200" s="72" t="s">
        <v>967</v>
      </c>
      <c r="B200" s="71" t="s">
        <v>25</v>
      </c>
      <c r="C200" s="71" t="s">
        <v>966</v>
      </c>
      <c r="D200" s="71" t="s">
        <v>476</v>
      </c>
      <c r="E200" s="73" t="s">
        <v>487</v>
      </c>
      <c r="F200" s="72" t="s">
        <v>1543</v>
      </c>
      <c r="G200" s="72" t="s">
        <v>1048</v>
      </c>
      <c r="H200" s="72" t="s">
        <v>1343</v>
      </c>
      <c r="I200" s="72" t="s">
        <v>1048</v>
      </c>
      <c r="J200" s="72" t="s">
        <v>1542</v>
      </c>
      <c r="K200" s="72" t="s">
        <v>1048</v>
      </c>
      <c r="L200" s="74">
        <v>36.717798000000002</v>
      </c>
      <c r="M200" s="72" t="s">
        <v>1514</v>
      </c>
      <c r="N200" s="74">
        <v>199572.787431</v>
      </c>
      <c r="O200" s="72" t="s">
        <v>1541</v>
      </c>
    </row>
    <row r="201" spans="1:15" ht="24" customHeight="1" x14ac:dyDescent="0.2">
      <c r="A201" s="72" t="s">
        <v>702</v>
      </c>
      <c r="B201" s="71" t="s">
        <v>25</v>
      </c>
      <c r="C201" s="71" t="s">
        <v>701</v>
      </c>
      <c r="D201" s="71" t="s">
        <v>476</v>
      </c>
      <c r="E201" s="73" t="s">
        <v>66</v>
      </c>
      <c r="F201" s="72" t="s">
        <v>1540</v>
      </c>
      <c r="G201" s="72" t="s">
        <v>1048</v>
      </c>
      <c r="H201" s="72" t="s">
        <v>1277</v>
      </c>
      <c r="I201" s="72" t="s">
        <v>1048</v>
      </c>
      <c r="J201" s="72" t="s">
        <v>1539</v>
      </c>
      <c r="K201" s="72" t="s">
        <v>1048</v>
      </c>
      <c r="L201" s="74">
        <v>36</v>
      </c>
      <c r="M201" s="72" t="s">
        <v>1514</v>
      </c>
      <c r="N201" s="74">
        <v>199608.787431</v>
      </c>
      <c r="O201" s="72" t="s">
        <v>1538</v>
      </c>
    </row>
    <row r="202" spans="1:15" ht="24" customHeight="1" x14ac:dyDescent="0.2">
      <c r="A202" s="72" t="s">
        <v>634</v>
      </c>
      <c r="B202" s="71" t="s">
        <v>25</v>
      </c>
      <c r="C202" s="71" t="s">
        <v>633</v>
      </c>
      <c r="D202" s="71" t="s">
        <v>476</v>
      </c>
      <c r="E202" s="73" t="s">
        <v>66</v>
      </c>
      <c r="F202" s="72" t="s">
        <v>1273</v>
      </c>
      <c r="G202" s="72" t="s">
        <v>1048</v>
      </c>
      <c r="H202" s="72" t="s">
        <v>1537</v>
      </c>
      <c r="I202" s="72" t="s">
        <v>1048</v>
      </c>
      <c r="J202" s="72" t="s">
        <v>1536</v>
      </c>
      <c r="K202" s="72" t="s">
        <v>1048</v>
      </c>
      <c r="L202" s="74">
        <v>32.32</v>
      </c>
      <c r="M202" s="72" t="s">
        <v>1514</v>
      </c>
      <c r="N202" s="74">
        <v>199641.10743100001</v>
      </c>
      <c r="O202" s="72" t="s">
        <v>1535</v>
      </c>
    </row>
    <row r="203" spans="1:15" ht="24" customHeight="1" x14ac:dyDescent="0.2">
      <c r="A203" s="72" t="s">
        <v>640</v>
      </c>
      <c r="B203" s="71" t="s">
        <v>25</v>
      </c>
      <c r="C203" s="71" t="s">
        <v>639</v>
      </c>
      <c r="D203" s="71" t="s">
        <v>476</v>
      </c>
      <c r="E203" s="73" t="s">
        <v>66</v>
      </c>
      <c r="F203" s="72" t="s">
        <v>1242</v>
      </c>
      <c r="G203" s="72" t="s">
        <v>1048</v>
      </c>
      <c r="H203" s="72" t="s">
        <v>1534</v>
      </c>
      <c r="I203" s="72" t="s">
        <v>1048</v>
      </c>
      <c r="J203" s="72" t="s">
        <v>1533</v>
      </c>
      <c r="K203" s="72" t="s">
        <v>1048</v>
      </c>
      <c r="L203" s="74">
        <v>32.28</v>
      </c>
      <c r="M203" s="72" t="s">
        <v>1514</v>
      </c>
      <c r="N203" s="74">
        <v>199673.38743100001</v>
      </c>
      <c r="O203" s="72" t="s">
        <v>1532</v>
      </c>
    </row>
    <row r="204" spans="1:15" ht="24" customHeight="1" x14ac:dyDescent="0.2">
      <c r="A204" s="72" t="s">
        <v>733</v>
      </c>
      <c r="B204" s="71" t="s">
        <v>25</v>
      </c>
      <c r="C204" s="71" t="s">
        <v>732</v>
      </c>
      <c r="D204" s="71" t="s">
        <v>476</v>
      </c>
      <c r="E204" s="73" t="s">
        <v>34</v>
      </c>
      <c r="F204" s="72" t="s">
        <v>1531</v>
      </c>
      <c r="G204" s="72" t="s">
        <v>1048</v>
      </c>
      <c r="H204" s="72" t="s">
        <v>1530</v>
      </c>
      <c r="I204" s="72" t="s">
        <v>1048</v>
      </c>
      <c r="J204" s="72" t="s">
        <v>1529</v>
      </c>
      <c r="K204" s="72" t="s">
        <v>1048</v>
      </c>
      <c r="L204" s="74">
        <v>32.166336999999999</v>
      </c>
      <c r="M204" s="72" t="s">
        <v>1514</v>
      </c>
      <c r="N204" s="74">
        <v>199705.55376800001</v>
      </c>
      <c r="O204" s="72" t="s">
        <v>1528</v>
      </c>
    </row>
    <row r="205" spans="1:15" ht="24" customHeight="1" x14ac:dyDescent="0.2">
      <c r="A205" s="72" t="s">
        <v>1527</v>
      </c>
      <c r="B205" s="71" t="s">
        <v>25</v>
      </c>
      <c r="C205" s="71" t="s">
        <v>1526</v>
      </c>
      <c r="D205" s="71" t="s">
        <v>948</v>
      </c>
      <c r="E205" s="73" t="s">
        <v>480</v>
      </c>
      <c r="F205" s="72" t="s">
        <v>1525</v>
      </c>
      <c r="G205" s="72" t="s">
        <v>1048</v>
      </c>
      <c r="H205" s="72" t="s">
        <v>1062</v>
      </c>
      <c r="I205" s="72" t="s">
        <v>1048</v>
      </c>
      <c r="J205" s="72" t="s">
        <v>1524</v>
      </c>
      <c r="K205" s="72" t="s">
        <v>1048</v>
      </c>
      <c r="L205" s="74">
        <v>32</v>
      </c>
      <c r="M205" s="72" t="s">
        <v>1514</v>
      </c>
      <c r="N205" s="74">
        <v>199737.55376800001</v>
      </c>
      <c r="O205" s="72" t="s">
        <v>1523</v>
      </c>
    </row>
    <row r="206" spans="1:15" ht="24" customHeight="1" x14ac:dyDescent="0.2">
      <c r="A206" s="72" t="s">
        <v>869</v>
      </c>
      <c r="B206" s="71" t="s">
        <v>25</v>
      </c>
      <c r="C206" s="71" t="s">
        <v>868</v>
      </c>
      <c r="D206" s="71" t="s">
        <v>476</v>
      </c>
      <c r="E206" s="73" t="s">
        <v>487</v>
      </c>
      <c r="F206" s="72" t="s">
        <v>1522</v>
      </c>
      <c r="G206" s="72" t="s">
        <v>1048</v>
      </c>
      <c r="H206" s="72" t="s">
        <v>1358</v>
      </c>
      <c r="I206" s="72" t="s">
        <v>1048</v>
      </c>
      <c r="J206" s="72" t="s">
        <v>1521</v>
      </c>
      <c r="K206" s="72" t="s">
        <v>1048</v>
      </c>
      <c r="L206" s="74">
        <v>31.72392</v>
      </c>
      <c r="M206" s="72" t="s">
        <v>1514</v>
      </c>
      <c r="N206" s="74">
        <v>199769.277688</v>
      </c>
      <c r="O206" s="72" t="s">
        <v>1520</v>
      </c>
    </row>
    <row r="207" spans="1:15" ht="24" customHeight="1" x14ac:dyDescent="0.2">
      <c r="A207" s="72" t="s">
        <v>1519</v>
      </c>
      <c r="B207" s="71" t="s">
        <v>45</v>
      </c>
      <c r="C207" s="71" t="s">
        <v>1518</v>
      </c>
      <c r="D207" s="71" t="s">
        <v>476</v>
      </c>
      <c r="E207" s="73" t="s">
        <v>43</v>
      </c>
      <c r="F207" s="72" t="s">
        <v>1517</v>
      </c>
      <c r="G207" s="72" t="s">
        <v>1048</v>
      </c>
      <c r="H207" s="72" t="s">
        <v>1516</v>
      </c>
      <c r="I207" s="72" t="s">
        <v>1048</v>
      </c>
      <c r="J207" s="72" t="s">
        <v>1515</v>
      </c>
      <c r="K207" s="72" t="s">
        <v>1048</v>
      </c>
      <c r="L207" s="74">
        <v>31.483620630000001</v>
      </c>
      <c r="M207" s="72" t="s">
        <v>1514</v>
      </c>
      <c r="N207" s="74">
        <v>199800.76130859999</v>
      </c>
      <c r="O207" s="72" t="s">
        <v>1513</v>
      </c>
    </row>
    <row r="208" spans="1:15" ht="24" customHeight="1" x14ac:dyDescent="0.2">
      <c r="A208" s="72" t="s">
        <v>694</v>
      </c>
      <c r="B208" s="71" t="s">
        <v>25</v>
      </c>
      <c r="C208" s="71" t="s">
        <v>693</v>
      </c>
      <c r="D208" s="71" t="s">
        <v>476</v>
      </c>
      <c r="E208" s="73" t="s">
        <v>66</v>
      </c>
      <c r="F208" s="72" t="s">
        <v>1183</v>
      </c>
      <c r="G208" s="72" t="s">
        <v>1048</v>
      </c>
      <c r="H208" s="72" t="s">
        <v>1512</v>
      </c>
      <c r="I208" s="72" t="s">
        <v>1048</v>
      </c>
      <c r="J208" s="72" t="s">
        <v>1512</v>
      </c>
      <c r="K208" s="72" t="s">
        <v>1048</v>
      </c>
      <c r="L208" s="74">
        <v>30.05</v>
      </c>
      <c r="M208" s="72" t="s">
        <v>1354</v>
      </c>
      <c r="N208" s="74">
        <v>199830.81130860001</v>
      </c>
      <c r="O208" s="72" t="s">
        <v>1511</v>
      </c>
    </row>
    <row r="209" spans="1:15" ht="24" customHeight="1" x14ac:dyDescent="0.2">
      <c r="A209" s="72" t="s">
        <v>731</v>
      </c>
      <c r="B209" s="71" t="s">
        <v>25</v>
      </c>
      <c r="C209" s="71" t="s">
        <v>730</v>
      </c>
      <c r="D209" s="71" t="s">
        <v>476</v>
      </c>
      <c r="E209" s="73" t="s">
        <v>66</v>
      </c>
      <c r="F209" s="72" t="s">
        <v>1183</v>
      </c>
      <c r="G209" s="72" t="s">
        <v>1048</v>
      </c>
      <c r="H209" s="72" t="s">
        <v>1510</v>
      </c>
      <c r="I209" s="72" t="s">
        <v>1048</v>
      </c>
      <c r="J209" s="72" t="s">
        <v>1510</v>
      </c>
      <c r="K209" s="72" t="s">
        <v>1048</v>
      </c>
      <c r="L209" s="74">
        <v>29.06</v>
      </c>
      <c r="M209" s="72" t="s">
        <v>1354</v>
      </c>
      <c r="N209" s="74">
        <v>199859.87130860001</v>
      </c>
      <c r="O209" s="72" t="s">
        <v>1509</v>
      </c>
    </row>
    <row r="210" spans="1:15" ht="36" customHeight="1" x14ac:dyDescent="0.2">
      <c r="A210" s="72" t="s">
        <v>925</v>
      </c>
      <c r="B210" s="71" t="s">
        <v>25</v>
      </c>
      <c r="C210" s="71" t="s">
        <v>924</v>
      </c>
      <c r="D210" s="71" t="s">
        <v>476</v>
      </c>
      <c r="E210" s="73" t="s">
        <v>66</v>
      </c>
      <c r="F210" s="72" t="s">
        <v>1242</v>
      </c>
      <c r="G210" s="72" t="s">
        <v>1048</v>
      </c>
      <c r="H210" s="72" t="s">
        <v>1508</v>
      </c>
      <c r="I210" s="72" t="s">
        <v>1048</v>
      </c>
      <c r="J210" s="72" t="s">
        <v>1507</v>
      </c>
      <c r="K210" s="72" t="s">
        <v>1048</v>
      </c>
      <c r="L210" s="74">
        <v>28.46</v>
      </c>
      <c r="M210" s="72" t="s">
        <v>1354</v>
      </c>
      <c r="N210" s="74">
        <v>199888.3313086</v>
      </c>
      <c r="O210" s="72" t="s">
        <v>1506</v>
      </c>
    </row>
    <row r="211" spans="1:15" ht="24" customHeight="1" x14ac:dyDescent="0.2">
      <c r="A211" s="72" t="s">
        <v>662</v>
      </c>
      <c r="B211" s="71" t="s">
        <v>25</v>
      </c>
      <c r="C211" s="71" t="s">
        <v>661</v>
      </c>
      <c r="D211" s="71" t="s">
        <v>476</v>
      </c>
      <c r="E211" s="73" t="s">
        <v>66</v>
      </c>
      <c r="F211" s="72" t="s">
        <v>1276</v>
      </c>
      <c r="G211" s="72" t="s">
        <v>1048</v>
      </c>
      <c r="H211" s="72" t="s">
        <v>1505</v>
      </c>
      <c r="I211" s="72" t="s">
        <v>1048</v>
      </c>
      <c r="J211" s="72" t="s">
        <v>1504</v>
      </c>
      <c r="K211" s="72" t="s">
        <v>1048</v>
      </c>
      <c r="L211" s="74">
        <v>28.23</v>
      </c>
      <c r="M211" s="72" t="s">
        <v>1354</v>
      </c>
      <c r="N211" s="74">
        <v>199916.56130860001</v>
      </c>
      <c r="O211" s="72" t="s">
        <v>1503</v>
      </c>
    </row>
    <row r="212" spans="1:15" ht="24" customHeight="1" x14ac:dyDescent="0.2">
      <c r="A212" s="72" t="s">
        <v>534</v>
      </c>
      <c r="B212" s="71" t="s">
        <v>45</v>
      </c>
      <c r="C212" s="71" t="s">
        <v>533</v>
      </c>
      <c r="D212" s="71" t="s">
        <v>505</v>
      </c>
      <c r="E212" s="73" t="s">
        <v>512</v>
      </c>
      <c r="F212" s="72" t="s">
        <v>1242</v>
      </c>
      <c r="G212" s="72" t="s">
        <v>1048</v>
      </c>
      <c r="H212" s="72" t="s">
        <v>1502</v>
      </c>
      <c r="I212" s="72" t="s">
        <v>1048</v>
      </c>
      <c r="J212" s="72" t="s">
        <v>1501</v>
      </c>
      <c r="K212" s="72" t="s">
        <v>1048</v>
      </c>
      <c r="L212" s="74">
        <v>27.986556</v>
      </c>
      <c r="M212" s="72" t="s">
        <v>1354</v>
      </c>
      <c r="N212" s="74">
        <v>199944.5478646</v>
      </c>
      <c r="O212" s="72" t="s">
        <v>1500</v>
      </c>
    </row>
    <row r="213" spans="1:15" ht="36" customHeight="1" x14ac:dyDescent="0.2">
      <c r="A213" s="72" t="s">
        <v>828</v>
      </c>
      <c r="B213" s="71" t="s">
        <v>25</v>
      </c>
      <c r="C213" s="71" t="s">
        <v>827</v>
      </c>
      <c r="D213" s="71" t="s">
        <v>476</v>
      </c>
      <c r="E213" s="73" t="s">
        <v>66</v>
      </c>
      <c r="F213" s="72" t="s">
        <v>1499</v>
      </c>
      <c r="G213" s="72" t="s">
        <v>1048</v>
      </c>
      <c r="H213" s="72" t="s">
        <v>1498</v>
      </c>
      <c r="I213" s="72" t="s">
        <v>1048</v>
      </c>
      <c r="J213" s="72" t="s">
        <v>1497</v>
      </c>
      <c r="K213" s="72" t="s">
        <v>1048</v>
      </c>
      <c r="L213" s="74">
        <v>27.972000000000001</v>
      </c>
      <c r="M213" s="72" t="s">
        <v>1354</v>
      </c>
      <c r="N213" s="74">
        <v>199972.51986460001</v>
      </c>
      <c r="O213" s="72" t="s">
        <v>1496</v>
      </c>
    </row>
    <row r="214" spans="1:15" ht="24" customHeight="1" x14ac:dyDescent="0.2">
      <c r="A214" s="72" t="s">
        <v>611</v>
      </c>
      <c r="B214" s="71" t="s">
        <v>45</v>
      </c>
      <c r="C214" s="71" t="s">
        <v>610</v>
      </c>
      <c r="D214" s="71" t="s">
        <v>476</v>
      </c>
      <c r="E214" s="73" t="s">
        <v>609</v>
      </c>
      <c r="F214" s="72" t="s">
        <v>1495</v>
      </c>
      <c r="G214" s="72" t="s">
        <v>1048</v>
      </c>
      <c r="H214" s="72" t="s">
        <v>1494</v>
      </c>
      <c r="I214" s="72" t="s">
        <v>1048</v>
      </c>
      <c r="J214" s="72" t="s">
        <v>1493</v>
      </c>
      <c r="K214" s="72" t="s">
        <v>1048</v>
      </c>
      <c r="L214" s="74">
        <v>27.097350000000002</v>
      </c>
      <c r="M214" s="72" t="s">
        <v>1354</v>
      </c>
      <c r="N214" s="74">
        <v>199999.6172146</v>
      </c>
      <c r="O214" s="72" t="s">
        <v>1492</v>
      </c>
    </row>
    <row r="215" spans="1:15" ht="24" customHeight="1" x14ac:dyDescent="0.2">
      <c r="A215" s="72" t="s">
        <v>1491</v>
      </c>
      <c r="B215" s="71" t="s">
        <v>25</v>
      </c>
      <c r="C215" s="71" t="s">
        <v>1490</v>
      </c>
      <c r="D215" s="71" t="s">
        <v>948</v>
      </c>
      <c r="E215" s="73" t="s">
        <v>66</v>
      </c>
      <c r="F215" s="72" t="s">
        <v>1245</v>
      </c>
      <c r="G215" s="72" t="s">
        <v>1048</v>
      </c>
      <c r="H215" s="72" t="s">
        <v>1489</v>
      </c>
      <c r="I215" s="72" t="s">
        <v>1048</v>
      </c>
      <c r="J215" s="72" t="s">
        <v>1488</v>
      </c>
      <c r="K215" s="72" t="s">
        <v>1048</v>
      </c>
      <c r="L215" s="74">
        <v>26.353874000000001</v>
      </c>
      <c r="M215" s="72" t="s">
        <v>1354</v>
      </c>
      <c r="N215" s="74">
        <v>200025.9710886</v>
      </c>
      <c r="O215" s="72" t="s">
        <v>1487</v>
      </c>
    </row>
    <row r="216" spans="1:15" ht="24" customHeight="1" x14ac:dyDescent="0.2">
      <c r="A216" s="72" t="s">
        <v>530</v>
      </c>
      <c r="B216" s="71" t="s">
        <v>25</v>
      </c>
      <c r="C216" s="71" t="s">
        <v>529</v>
      </c>
      <c r="D216" s="71" t="s">
        <v>476</v>
      </c>
      <c r="E216" s="73" t="s">
        <v>66</v>
      </c>
      <c r="F216" s="72" t="s">
        <v>1183</v>
      </c>
      <c r="G216" s="72" t="s">
        <v>1048</v>
      </c>
      <c r="H216" s="72" t="s">
        <v>1486</v>
      </c>
      <c r="I216" s="72" t="s">
        <v>1048</v>
      </c>
      <c r="J216" s="72" t="s">
        <v>1486</v>
      </c>
      <c r="K216" s="72" t="s">
        <v>1048</v>
      </c>
      <c r="L216" s="74">
        <v>25.33</v>
      </c>
      <c r="M216" s="72" t="s">
        <v>1354</v>
      </c>
      <c r="N216" s="74">
        <v>200051.30108860001</v>
      </c>
      <c r="O216" s="72" t="s">
        <v>1485</v>
      </c>
    </row>
    <row r="217" spans="1:15" ht="24" customHeight="1" x14ac:dyDescent="0.2">
      <c r="A217" s="72" t="s">
        <v>825</v>
      </c>
      <c r="B217" s="71" t="s">
        <v>25</v>
      </c>
      <c r="C217" s="71" t="s">
        <v>824</v>
      </c>
      <c r="D217" s="71" t="s">
        <v>476</v>
      </c>
      <c r="E217" s="73" t="s">
        <v>487</v>
      </c>
      <c r="F217" s="72" t="s">
        <v>1484</v>
      </c>
      <c r="G217" s="72" t="s">
        <v>1048</v>
      </c>
      <c r="H217" s="72" t="s">
        <v>1483</v>
      </c>
      <c r="I217" s="72" t="s">
        <v>1048</v>
      </c>
      <c r="J217" s="72" t="s">
        <v>1482</v>
      </c>
      <c r="K217" s="72" t="s">
        <v>1048</v>
      </c>
      <c r="L217" s="74">
        <v>21.837119999999999</v>
      </c>
      <c r="M217" s="72" t="s">
        <v>1354</v>
      </c>
      <c r="N217" s="74">
        <v>200073.13820859999</v>
      </c>
      <c r="O217" s="72" t="s">
        <v>1481</v>
      </c>
    </row>
    <row r="218" spans="1:15" ht="24" customHeight="1" x14ac:dyDescent="0.2">
      <c r="A218" s="72" t="s">
        <v>897</v>
      </c>
      <c r="B218" s="71" t="s">
        <v>25</v>
      </c>
      <c r="C218" s="71" t="s">
        <v>896</v>
      </c>
      <c r="D218" s="71" t="s">
        <v>476</v>
      </c>
      <c r="E218" s="73" t="s">
        <v>66</v>
      </c>
      <c r="F218" s="72" t="s">
        <v>1429</v>
      </c>
      <c r="G218" s="72" t="s">
        <v>1048</v>
      </c>
      <c r="H218" s="72" t="s">
        <v>1480</v>
      </c>
      <c r="I218" s="72" t="s">
        <v>1048</v>
      </c>
      <c r="J218" s="72" t="s">
        <v>1479</v>
      </c>
      <c r="K218" s="72" t="s">
        <v>1048</v>
      </c>
      <c r="L218" s="74">
        <v>21.6</v>
      </c>
      <c r="M218" s="72" t="s">
        <v>1354</v>
      </c>
      <c r="N218" s="74">
        <v>200094.7382086</v>
      </c>
      <c r="O218" s="72" t="s">
        <v>1478</v>
      </c>
    </row>
    <row r="219" spans="1:15" ht="24" customHeight="1" x14ac:dyDescent="0.2">
      <c r="A219" s="72" t="s">
        <v>772</v>
      </c>
      <c r="B219" s="71" t="s">
        <v>45</v>
      </c>
      <c r="C219" s="71" t="s">
        <v>771</v>
      </c>
      <c r="D219" s="71" t="s">
        <v>476</v>
      </c>
      <c r="E219" s="73" t="s">
        <v>43</v>
      </c>
      <c r="F219" s="72" t="s">
        <v>1477</v>
      </c>
      <c r="G219" s="72" t="s">
        <v>1048</v>
      </c>
      <c r="H219" s="72" t="s">
        <v>1476</v>
      </c>
      <c r="I219" s="72" t="s">
        <v>1048</v>
      </c>
      <c r="J219" s="72" t="s">
        <v>1475</v>
      </c>
      <c r="K219" s="72" t="s">
        <v>1048</v>
      </c>
      <c r="L219" s="74">
        <v>21.296548065</v>
      </c>
      <c r="M219" s="72" t="s">
        <v>1354</v>
      </c>
      <c r="N219" s="74">
        <v>200116.03475670001</v>
      </c>
      <c r="O219" s="72" t="s">
        <v>1474</v>
      </c>
    </row>
    <row r="220" spans="1:15" ht="24" customHeight="1" x14ac:dyDescent="0.2">
      <c r="A220" s="72" t="s">
        <v>1473</v>
      </c>
      <c r="B220" s="71" t="s">
        <v>25</v>
      </c>
      <c r="C220" s="71" t="s">
        <v>1472</v>
      </c>
      <c r="D220" s="71" t="s">
        <v>476</v>
      </c>
      <c r="E220" s="73" t="s">
        <v>308</v>
      </c>
      <c r="F220" s="72" t="s">
        <v>1471</v>
      </c>
      <c r="G220" s="72" t="s">
        <v>1048</v>
      </c>
      <c r="H220" s="72" t="s">
        <v>1470</v>
      </c>
      <c r="I220" s="72" t="s">
        <v>1048</v>
      </c>
      <c r="J220" s="72" t="s">
        <v>1469</v>
      </c>
      <c r="K220" s="72" t="s">
        <v>1048</v>
      </c>
      <c r="L220" s="74">
        <v>21.05276383</v>
      </c>
      <c r="M220" s="72" t="s">
        <v>1354</v>
      </c>
      <c r="N220" s="74">
        <v>200137.0875205</v>
      </c>
      <c r="O220" s="72" t="s">
        <v>1468</v>
      </c>
    </row>
    <row r="221" spans="1:15" ht="24" customHeight="1" x14ac:dyDescent="0.2">
      <c r="A221" s="72" t="s">
        <v>723</v>
      </c>
      <c r="B221" s="71" t="s">
        <v>25</v>
      </c>
      <c r="C221" s="71" t="s">
        <v>722</v>
      </c>
      <c r="D221" s="71" t="s">
        <v>476</v>
      </c>
      <c r="E221" s="73" t="s">
        <v>66</v>
      </c>
      <c r="F221" s="72" t="s">
        <v>1276</v>
      </c>
      <c r="G221" s="72" t="s">
        <v>1048</v>
      </c>
      <c r="H221" s="72" t="s">
        <v>1467</v>
      </c>
      <c r="I221" s="72" t="s">
        <v>1048</v>
      </c>
      <c r="J221" s="72" t="s">
        <v>1466</v>
      </c>
      <c r="K221" s="72" t="s">
        <v>1048</v>
      </c>
      <c r="L221" s="74">
        <v>20.67</v>
      </c>
      <c r="M221" s="72" t="s">
        <v>1354</v>
      </c>
      <c r="N221" s="74">
        <v>200157.75752049999</v>
      </c>
      <c r="O221" s="72" t="s">
        <v>1465</v>
      </c>
    </row>
    <row r="222" spans="1:15" ht="24" customHeight="1" x14ac:dyDescent="0.2">
      <c r="A222" s="72" t="s">
        <v>602</v>
      </c>
      <c r="B222" s="71" t="s">
        <v>45</v>
      </c>
      <c r="C222" s="71" t="s">
        <v>601</v>
      </c>
      <c r="D222" s="71" t="s">
        <v>476</v>
      </c>
      <c r="E222" s="73" t="s">
        <v>43</v>
      </c>
      <c r="F222" s="72" t="s">
        <v>1273</v>
      </c>
      <c r="G222" s="72" t="s">
        <v>1048</v>
      </c>
      <c r="H222" s="72" t="s">
        <v>1464</v>
      </c>
      <c r="I222" s="72" t="s">
        <v>1048</v>
      </c>
      <c r="J222" s="72" t="s">
        <v>1463</v>
      </c>
      <c r="K222" s="72" t="s">
        <v>1048</v>
      </c>
      <c r="L222" s="74">
        <v>20.64</v>
      </c>
      <c r="M222" s="72" t="s">
        <v>1354</v>
      </c>
      <c r="N222" s="74">
        <v>200178.3975205</v>
      </c>
      <c r="O222" s="72" t="s">
        <v>1462</v>
      </c>
    </row>
    <row r="223" spans="1:15" ht="24" customHeight="1" x14ac:dyDescent="0.2">
      <c r="A223" s="72" t="s">
        <v>519</v>
      </c>
      <c r="B223" s="71" t="s">
        <v>45</v>
      </c>
      <c r="C223" s="71" t="s">
        <v>48</v>
      </c>
      <c r="D223" s="71" t="s">
        <v>476</v>
      </c>
      <c r="E223" s="73" t="s">
        <v>43</v>
      </c>
      <c r="F223" s="72" t="s">
        <v>1183</v>
      </c>
      <c r="G223" s="72" t="s">
        <v>1048</v>
      </c>
      <c r="H223" s="72" t="s">
        <v>1461</v>
      </c>
      <c r="I223" s="72" t="s">
        <v>1048</v>
      </c>
      <c r="J223" s="72" t="s">
        <v>1461</v>
      </c>
      <c r="K223" s="72" t="s">
        <v>1048</v>
      </c>
      <c r="L223" s="74">
        <v>19.95</v>
      </c>
      <c r="M223" s="72" t="s">
        <v>1354</v>
      </c>
      <c r="N223" s="74">
        <v>200198.34752050001</v>
      </c>
      <c r="O223" s="72" t="s">
        <v>1460</v>
      </c>
    </row>
    <row r="224" spans="1:15" ht="24" customHeight="1" x14ac:dyDescent="0.2">
      <c r="A224" s="72" t="s">
        <v>652</v>
      </c>
      <c r="B224" s="71" t="s">
        <v>25</v>
      </c>
      <c r="C224" s="71" t="s">
        <v>651</v>
      </c>
      <c r="D224" s="71" t="s">
        <v>476</v>
      </c>
      <c r="E224" s="73" t="s">
        <v>66</v>
      </c>
      <c r="F224" s="72" t="s">
        <v>1459</v>
      </c>
      <c r="G224" s="72" t="s">
        <v>1048</v>
      </c>
      <c r="H224" s="72" t="s">
        <v>1203</v>
      </c>
      <c r="I224" s="72" t="s">
        <v>1048</v>
      </c>
      <c r="J224" s="72" t="s">
        <v>1458</v>
      </c>
      <c r="K224" s="72" t="s">
        <v>1048</v>
      </c>
      <c r="L224" s="74">
        <v>19.0845193</v>
      </c>
      <c r="M224" s="72" t="s">
        <v>1354</v>
      </c>
      <c r="N224" s="74">
        <v>200217.43203980001</v>
      </c>
      <c r="O224" s="72" t="s">
        <v>1457</v>
      </c>
    </row>
    <row r="225" spans="1:15" ht="48" customHeight="1" x14ac:dyDescent="0.2">
      <c r="A225" s="72" t="s">
        <v>1456</v>
      </c>
      <c r="B225" s="71" t="s">
        <v>25</v>
      </c>
      <c r="C225" s="71" t="s">
        <v>1455</v>
      </c>
      <c r="D225" s="71" t="s">
        <v>476</v>
      </c>
      <c r="E225" s="73" t="s">
        <v>66</v>
      </c>
      <c r="F225" s="72" t="s">
        <v>1454</v>
      </c>
      <c r="G225" s="72" t="s">
        <v>1048</v>
      </c>
      <c r="H225" s="72" t="s">
        <v>1453</v>
      </c>
      <c r="I225" s="72" t="s">
        <v>1048</v>
      </c>
      <c r="J225" s="72" t="s">
        <v>1452</v>
      </c>
      <c r="K225" s="72" t="s">
        <v>1048</v>
      </c>
      <c r="L225" s="74">
        <v>18.72896652</v>
      </c>
      <c r="M225" s="72" t="s">
        <v>1354</v>
      </c>
      <c r="N225" s="74">
        <v>200236.16100630001</v>
      </c>
      <c r="O225" s="72" t="s">
        <v>1451</v>
      </c>
    </row>
    <row r="226" spans="1:15" ht="24" customHeight="1" x14ac:dyDescent="0.2">
      <c r="A226" s="72" t="s">
        <v>725</v>
      </c>
      <c r="B226" s="71" t="s">
        <v>25</v>
      </c>
      <c r="C226" s="71" t="s">
        <v>724</v>
      </c>
      <c r="D226" s="71" t="s">
        <v>476</v>
      </c>
      <c r="E226" s="73" t="s">
        <v>66</v>
      </c>
      <c r="F226" s="72" t="s">
        <v>1273</v>
      </c>
      <c r="G226" s="72" t="s">
        <v>1048</v>
      </c>
      <c r="H226" s="72" t="s">
        <v>1450</v>
      </c>
      <c r="I226" s="72" t="s">
        <v>1048</v>
      </c>
      <c r="J226" s="72" t="s">
        <v>1449</v>
      </c>
      <c r="K226" s="72" t="s">
        <v>1048</v>
      </c>
      <c r="L226" s="74">
        <v>18.079999999999998</v>
      </c>
      <c r="M226" s="72" t="s">
        <v>1354</v>
      </c>
      <c r="N226" s="74">
        <v>200254.2410063</v>
      </c>
      <c r="O226" s="72" t="s">
        <v>1448</v>
      </c>
    </row>
    <row r="227" spans="1:15" ht="24" customHeight="1" x14ac:dyDescent="0.2">
      <c r="A227" s="72" t="s">
        <v>777</v>
      </c>
      <c r="B227" s="71" t="s">
        <v>45</v>
      </c>
      <c r="C227" s="71" t="s">
        <v>776</v>
      </c>
      <c r="D227" s="71" t="s">
        <v>476</v>
      </c>
      <c r="E227" s="73" t="s">
        <v>43</v>
      </c>
      <c r="F227" s="72" t="s">
        <v>1447</v>
      </c>
      <c r="G227" s="72" t="s">
        <v>1048</v>
      </c>
      <c r="H227" s="72" t="s">
        <v>1446</v>
      </c>
      <c r="I227" s="72" t="s">
        <v>1048</v>
      </c>
      <c r="J227" s="72" t="s">
        <v>1445</v>
      </c>
      <c r="K227" s="72" t="s">
        <v>1048</v>
      </c>
      <c r="L227" s="74">
        <v>17.849879999999999</v>
      </c>
      <c r="M227" s="72" t="s">
        <v>1354</v>
      </c>
      <c r="N227" s="74">
        <v>200272.09088629999</v>
      </c>
      <c r="O227" s="72" t="s">
        <v>1444</v>
      </c>
    </row>
    <row r="228" spans="1:15" ht="24" customHeight="1" x14ac:dyDescent="0.2">
      <c r="A228" s="72" t="s">
        <v>713</v>
      </c>
      <c r="B228" s="71" t="s">
        <v>25</v>
      </c>
      <c r="C228" s="71" t="s">
        <v>712</v>
      </c>
      <c r="D228" s="71" t="s">
        <v>476</v>
      </c>
      <c r="E228" s="73" t="s">
        <v>66</v>
      </c>
      <c r="F228" s="72" t="s">
        <v>1242</v>
      </c>
      <c r="G228" s="72" t="s">
        <v>1048</v>
      </c>
      <c r="H228" s="72" t="s">
        <v>1443</v>
      </c>
      <c r="I228" s="72" t="s">
        <v>1048</v>
      </c>
      <c r="J228" s="72" t="s">
        <v>1442</v>
      </c>
      <c r="K228" s="72" t="s">
        <v>1048</v>
      </c>
      <c r="L228" s="74">
        <v>17.8</v>
      </c>
      <c r="M228" s="72" t="s">
        <v>1354</v>
      </c>
      <c r="N228" s="74">
        <v>200289.89088630001</v>
      </c>
      <c r="O228" s="72" t="s">
        <v>1441</v>
      </c>
    </row>
    <row r="229" spans="1:15" ht="24" customHeight="1" x14ac:dyDescent="0.2">
      <c r="A229" s="72" t="s">
        <v>1440</v>
      </c>
      <c r="B229" s="71" t="s">
        <v>25</v>
      </c>
      <c r="C229" s="71" t="s">
        <v>1439</v>
      </c>
      <c r="D229" s="71" t="s">
        <v>948</v>
      </c>
      <c r="E229" s="73" t="s">
        <v>480</v>
      </c>
      <c r="F229" s="72" t="s">
        <v>1080</v>
      </c>
      <c r="G229" s="72" t="s">
        <v>1048</v>
      </c>
      <c r="H229" s="72" t="s">
        <v>1114</v>
      </c>
      <c r="I229" s="72" t="s">
        <v>1048</v>
      </c>
      <c r="J229" s="72" t="s">
        <v>1438</v>
      </c>
      <c r="K229" s="72" t="s">
        <v>1048</v>
      </c>
      <c r="L229" s="74">
        <v>17.600000000000001</v>
      </c>
      <c r="M229" s="72" t="s">
        <v>1354</v>
      </c>
      <c r="N229" s="74">
        <v>200307.49088629999</v>
      </c>
      <c r="O229" s="72" t="s">
        <v>1437</v>
      </c>
    </row>
    <row r="230" spans="1:15" ht="24" customHeight="1" x14ac:dyDescent="0.2">
      <c r="A230" s="72" t="s">
        <v>1436</v>
      </c>
      <c r="B230" s="71" t="s">
        <v>45</v>
      </c>
      <c r="C230" s="71" t="s">
        <v>1435</v>
      </c>
      <c r="D230" s="71" t="s">
        <v>476</v>
      </c>
      <c r="E230" s="73" t="s">
        <v>43</v>
      </c>
      <c r="F230" s="72" t="s">
        <v>1268</v>
      </c>
      <c r="G230" s="72" t="s">
        <v>1048</v>
      </c>
      <c r="H230" s="72" t="s">
        <v>1434</v>
      </c>
      <c r="I230" s="72" t="s">
        <v>1048</v>
      </c>
      <c r="J230" s="72" t="s">
        <v>1433</v>
      </c>
      <c r="K230" s="72" t="s">
        <v>1048</v>
      </c>
      <c r="L230" s="74">
        <v>17.500719060000002</v>
      </c>
      <c r="M230" s="72" t="s">
        <v>1354</v>
      </c>
      <c r="N230" s="74">
        <v>200324.99160539999</v>
      </c>
      <c r="O230" s="72" t="s">
        <v>1430</v>
      </c>
    </row>
    <row r="231" spans="1:15" ht="24" customHeight="1" x14ac:dyDescent="0.2">
      <c r="A231" s="72" t="s">
        <v>668</v>
      </c>
      <c r="B231" s="71" t="s">
        <v>25</v>
      </c>
      <c r="C231" s="71" t="s">
        <v>667</v>
      </c>
      <c r="D231" s="71" t="s">
        <v>476</v>
      </c>
      <c r="E231" s="73" t="s">
        <v>66</v>
      </c>
      <c r="F231" s="72" t="s">
        <v>1429</v>
      </c>
      <c r="G231" s="72" t="s">
        <v>1048</v>
      </c>
      <c r="H231" s="72" t="s">
        <v>1432</v>
      </c>
      <c r="I231" s="72" t="s">
        <v>1048</v>
      </c>
      <c r="J231" s="72" t="s">
        <v>1431</v>
      </c>
      <c r="K231" s="72" t="s">
        <v>1048</v>
      </c>
      <c r="L231" s="74">
        <v>17.22</v>
      </c>
      <c r="M231" s="72" t="s">
        <v>1354</v>
      </c>
      <c r="N231" s="74">
        <v>200342.21160539999</v>
      </c>
      <c r="O231" s="72" t="s">
        <v>1430</v>
      </c>
    </row>
    <row r="232" spans="1:15" ht="24" customHeight="1" x14ac:dyDescent="0.2">
      <c r="A232" s="72" t="s">
        <v>711</v>
      </c>
      <c r="B232" s="71" t="s">
        <v>25</v>
      </c>
      <c r="C232" s="71" t="s">
        <v>710</v>
      </c>
      <c r="D232" s="71" t="s">
        <v>476</v>
      </c>
      <c r="E232" s="73" t="s">
        <v>66</v>
      </c>
      <c r="F232" s="72" t="s">
        <v>1429</v>
      </c>
      <c r="G232" s="72" t="s">
        <v>1048</v>
      </c>
      <c r="H232" s="72" t="s">
        <v>1428</v>
      </c>
      <c r="I232" s="72" t="s">
        <v>1048</v>
      </c>
      <c r="J232" s="72" t="s">
        <v>1427</v>
      </c>
      <c r="K232" s="72" t="s">
        <v>1048</v>
      </c>
      <c r="L232" s="74">
        <v>16.8</v>
      </c>
      <c r="M232" s="72" t="s">
        <v>1354</v>
      </c>
      <c r="N232" s="74">
        <v>200359.01160540001</v>
      </c>
      <c r="O232" s="72" t="s">
        <v>1426</v>
      </c>
    </row>
    <row r="233" spans="1:15" ht="24" customHeight="1" x14ac:dyDescent="0.2">
      <c r="A233" s="72" t="s">
        <v>1425</v>
      </c>
      <c r="B233" s="71" t="s">
        <v>25</v>
      </c>
      <c r="C233" s="71" t="s">
        <v>1424</v>
      </c>
      <c r="D233" s="71" t="s">
        <v>948</v>
      </c>
      <c r="E233" s="73" t="s">
        <v>480</v>
      </c>
      <c r="F233" s="72" t="s">
        <v>1315</v>
      </c>
      <c r="G233" s="72" t="s">
        <v>1048</v>
      </c>
      <c r="H233" s="72" t="s">
        <v>1423</v>
      </c>
      <c r="I233" s="72" t="s">
        <v>1048</v>
      </c>
      <c r="J233" s="72" t="s">
        <v>1422</v>
      </c>
      <c r="K233" s="72" t="s">
        <v>1048</v>
      </c>
      <c r="L233" s="74">
        <v>16.430867039999999</v>
      </c>
      <c r="M233" s="72" t="s">
        <v>1354</v>
      </c>
      <c r="N233" s="74">
        <v>200375.4424724</v>
      </c>
      <c r="O233" s="72" t="s">
        <v>1421</v>
      </c>
    </row>
    <row r="234" spans="1:15" ht="24" customHeight="1" x14ac:dyDescent="0.2">
      <c r="A234" s="72" t="s">
        <v>1420</v>
      </c>
      <c r="B234" s="71" t="s">
        <v>25</v>
      </c>
      <c r="C234" s="71" t="s">
        <v>1419</v>
      </c>
      <c r="D234" s="71" t="s">
        <v>505</v>
      </c>
      <c r="E234" s="73" t="s">
        <v>480</v>
      </c>
      <c r="F234" s="72" t="s">
        <v>1418</v>
      </c>
      <c r="G234" s="72" t="s">
        <v>1048</v>
      </c>
      <c r="H234" s="72" t="s">
        <v>1417</v>
      </c>
      <c r="I234" s="72" t="s">
        <v>1048</v>
      </c>
      <c r="J234" s="72" t="s">
        <v>1416</v>
      </c>
      <c r="K234" s="72" t="s">
        <v>1048</v>
      </c>
      <c r="L234" s="74">
        <v>16.052660594999999</v>
      </c>
      <c r="M234" s="72" t="s">
        <v>1354</v>
      </c>
      <c r="N234" s="74">
        <v>200391.49513299999</v>
      </c>
      <c r="O234" s="72" t="s">
        <v>1415</v>
      </c>
    </row>
    <row r="235" spans="1:15" ht="24" customHeight="1" x14ac:dyDescent="0.2">
      <c r="A235" s="72" t="s">
        <v>750</v>
      </c>
      <c r="B235" s="71" t="s">
        <v>45</v>
      </c>
      <c r="C235" s="71" t="s">
        <v>749</v>
      </c>
      <c r="D235" s="71" t="s">
        <v>476</v>
      </c>
      <c r="E235" s="73" t="s">
        <v>23</v>
      </c>
      <c r="F235" s="72" t="s">
        <v>1414</v>
      </c>
      <c r="G235" s="72" t="s">
        <v>1048</v>
      </c>
      <c r="H235" s="72" t="s">
        <v>1413</v>
      </c>
      <c r="I235" s="72" t="s">
        <v>1048</v>
      </c>
      <c r="J235" s="72" t="s">
        <v>1412</v>
      </c>
      <c r="K235" s="72" t="s">
        <v>1048</v>
      </c>
      <c r="L235" s="74">
        <v>15.597</v>
      </c>
      <c r="M235" s="72" t="s">
        <v>1354</v>
      </c>
      <c r="N235" s="74">
        <v>200407.092133</v>
      </c>
      <c r="O235" s="72" t="s">
        <v>1407</v>
      </c>
    </row>
    <row r="236" spans="1:15" ht="24" customHeight="1" x14ac:dyDescent="0.2">
      <c r="A236" s="72" t="s">
        <v>1411</v>
      </c>
      <c r="B236" s="71" t="s">
        <v>45</v>
      </c>
      <c r="C236" s="71" t="s">
        <v>1410</v>
      </c>
      <c r="D236" s="71" t="s">
        <v>948</v>
      </c>
      <c r="E236" s="73" t="s">
        <v>43</v>
      </c>
      <c r="F236" s="72" t="s">
        <v>1116</v>
      </c>
      <c r="G236" s="72" t="s">
        <v>1048</v>
      </c>
      <c r="H236" s="72" t="s">
        <v>1409</v>
      </c>
      <c r="I236" s="72" t="s">
        <v>1048</v>
      </c>
      <c r="J236" s="72" t="s">
        <v>1408</v>
      </c>
      <c r="K236" s="72" t="s">
        <v>1048</v>
      </c>
      <c r="L236" s="74">
        <v>15.392007400000001</v>
      </c>
      <c r="M236" s="72" t="s">
        <v>1354</v>
      </c>
      <c r="N236" s="74">
        <v>200422.48414039999</v>
      </c>
      <c r="O236" s="72" t="s">
        <v>1407</v>
      </c>
    </row>
    <row r="237" spans="1:15" ht="24" customHeight="1" x14ac:dyDescent="0.2">
      <c r="A237" s="72" t="s">
        <v>600</v>
      </c>
      <c r="B237" s="71" t="s">
        <v>45</v>
      </c>
      <c r="C237" s="71" t="s">
        <v>599</v>
      </c>
      <c r="D237" s="71" t="s">
        <v>476</v>
      </c>
      <c r="E237" s="73" t="s">
        <v>43</v>
      </c>
      <c r="F237" s="72" t="s">
        <v>1273</v>
      </c>
      <c r="G237" s="72" t="s">
        <v>1048</v>
      </c>
      <c r="H237" s="72" t="s">
        <v>1406</v>
      </c>
      <c r="I237" s="72" t="s">
        <v>1048</v>
      </c>
      <c r="J237" s="72" t="s">
        <v>1405</v>
      </c>
      <c r="K237" s="72" t="s">
        <v>1048</v>
      </c>
      <c r="L237" s="74">
        <v>15.16</v>
      </c>
      <c r="M237" s="72" t="s">
        <v>1354</v>
      </c>
      <c r="N237" s="74">
        <v>200437.64414039999</v>
      </c>
      <c r="O237" s="72" t="s">
        <v>1404</v>
      </c>
    </row>
    <row r="238" spans="1:15" ht="24" customHeight="1" x14ac:dyDescent="0.2">
      <c r="A238" s="72" t="s">
        <v>670</v>
      </c>
      <c r="B238" s="71" t="s">
        <v>25</v>
      </c>
      <c r="C238" s="71" t="s">
        <v>669</v>
      </c>
      <c r="D238" s="71" t="s">
        <v>476</v>
      </c>
      <c r="E238" s="73" t="s">
        <v>66</v>
      </c>
      <c r="F238" s="72" t="s">
        <v>1242</v>
      </c>
      <c r="G238" s="72" t="s">
        <v>1048</v>
      </c>
      <c r="H238" s="72" t="s">
        <v>1336</v>
      </c>
      <c r="I238" s="72" t="s">
        <v>1048</v>
      </c>
      <c r="J238" s="72" t="s">
        <v>1403</v>
      </c>
      <c r="K238" s="72" t="s">
        <v>1048</v>
      </c>
      <c r="L238" s="74">
        <v>14.9</v>
      </c>
      <c r="M238" s="72" t="s">
        <v>1354</v>
      </c>
      <c r="N238" s="74">
        <v>200452.54414039999</v>
      </c>
      <c r="O238" s="72" t="s">
        <v>1402</v>
      </c>
    </row>
    <row r="239" spans="1:15" ht="36" customHeight="1" x14ac:dyDescent="0.2">
      <c r="A239" s="72" t="s">
        <v>595</v>
      </c>
      <c r="B239" s="71" t="s">
        <v>45</v>
      </c>
      <c r="C239" s="71" t="s">
        <v>594</v>
      </c>
      <c r="D239" s="71" t="s">
        <v>476</v>
      </c>
      <c r="E239" s="73" t="s">
        <v>43</v>
      </c>
      <c r="F239" s="72" t="s">
        <v>1183</v>
      </c>
      <c r="G239" s="72" t="s">
        <v>1048</v>
      </c>
      <c r="H239" s="72" t="s">
        <v>1401</v>
      </c>
      <c r="I239" s="72" t="s">
        <v>1048</v>
      </c>
      <c r="J239" s="72" t="s">
        <v>1401</v>
      </c>
      <c r="K239" s="72" t="s">
        <v>1048</v>
      </c>
      <c r="L239" s="74">
        <v>14.85</v>
      </c>
      <c r="M239" s="72" t="s">
        <v>1354</v>
      </c>
      <c r="N239" s="74">
        <v>200467.39414039999</v>
      </c>
      <c r="O239" s="72" t="s">
        <v>1397</v>
      </c>
    </row>
    <row r="240" spans="1:15" ht="24" customHeight="1" x14ac:dyDescent="0.2">
      <c r="A240" s="72" t="s">
        <v>614</v>
      </c>
      <c r="B240" s="71" t="s">
        <v>45</v>
      </c>
      <c r="C240" s="71" t="s">
        <v>613</v>
      </c>
      <c r="D240" s="71" t="s">
        <v>476</v>
      </c>
      <c r="E240" s="73" t="s">
        <v>612</v>
      </c>
      <c r="F240" s="72" t="s">
        <v>1400</v>
      </c>
      <c r="G240" s="72" t="s">
        <v>1048</v>
      </c>
      <c r="H240" s="72" t="s">
        <v>1399</v>
      </c>
      <c r="I240" s="72" t="s">
        <v>1048</v>
      </c>
      <c r="J240" s="72" t="s">
        <v>1398</v>
      </c>
      <c r="K240" s="72" t="s">
        <v>1048</v>
      </c>
      <c r="L240" s="74">
        <v>14.32</v>
      </c>
      <c r="M240" s="72" t="s">
        <v>1354</v>
      </c>
      <c r="N240" s="74">
        <v>200481.7141404</v>
      </c>
      <c r="O240" s="72" t="s">
        <v>1397</v>
      </c>
    </row>
    <row r="241" spans="1:15" ht="24" customHeight="1" x14ac:dyDescent="0.2">
      <c r="A241" s="72" t="s">
        <v>658</v>
      </c>
      <c r="B241" s="71" t="s">
        <v>25</v>
      </c>
      <c r="C241" s="71" t="s">
        <v>657</v>
      </c>
      <c r="D241" s="71" t="s">
        <v>476</v>
      </c>
      <c r="E241" s="73" t="s">
        <v>66</v>
      </c>
      <c r="F241" s="72" t="s">
        <v>1273</v>
      </c>
      <c r="G241" s="72" t="s">
        <v>1048</v>
      </c>
      <c r="H241" s="72" t="s">
        <v>1396</v>
      </c>
      <c r="I241" s="72" t="s">
        <v>1048</v>
      </c>
      <c r="J241" s="72" t="s">
        <v>1395</v>
      </c>
      <c r="K241" s="72" t="s">
        <v>1048</v>
      </c>
      <c r="L241" s="74">
        <v>14.28</v>
      </c>
      <c r="M241" s="72" t="s">
        <v>1354</v>
      </c>
      <c r="N241" s="74">
        <v>200495.9941404</v>
      </c>
      <c r="O241" s="72" t="s">
        <v>1394</v>
      </c>
    </row>
    <row r="242" spans="1:15" ht="24" customHeight="1" x14ac:dyDescent="0.2">
      <c r="A242" s="72" t="s">
        <v>608</v>
      </c>
      <c r="B242" s="71" t="s">
        <v>45</v>
      </c>
      <c r="C242" s="71" t="s">
        <v>607</v>
      </c>
      <c r="D242" s="71" t="s">
        <v>476</v>
      </c>
      <c r="E242" s="73" t="s">
        <v>43</v>
      </c>
      <c r="F242" s="72" t="s">
        <v>1183</v>
      </c>
      <c r="G242" s="72" t="s">
        <v>1048</v>
      </c>
      <c r="H242" s="72" t="s">
        <v>1393</v>
      </c>
      <c r="I242" s="72" t="s">
        <v>1048</v>
      </c>
      <c r="J242" s="72" t="s">
        <v>1393</v>
      </c>
      <c r="K242" s="72" t="s">
        <v>1048</v>
      </c>
      <c r="L242" s="74">
        <v>13.49</v>
      </c>
      <c r="M242" s="72" t="s">
        <v>1354</v>
      </c>
      <c r="N242" s="74">
        <v>200509.48414039999</v>
      </c>
      <c r="O242" s="72" t="s">
        <v>1389</v>
      </c>
    </row>
    <row r="243" spans="1:15" ht="24" customHeight="1" x14ac:dyDescent="0.2">
      <c r="A243" s="72" t="s">
        <v>759</v>
      </c>
      <c r="B243" s="71" t="s">
        <v>25</v>
      </c>
      <c r="C243" s="71" t="s">
        <v>758</v>
      </c>
      <c r="D243" s="71" t="s">
        <v>476</v>
      </c>
      <c r="E243" s="73" t="s">
        <v>66</v>
      </c>
      <c r="F243" s="72" t="s">
        <v>1392</v>
      </c>
      <c r="G243" s="72" t="s">
        <v>1048</v>
      </c>
      <c r="H243" s="72" t="s">
        <v>1391</v>
      </c>
      <c r="I243" s="72" t="s">
        <v>1048</v>
      </c>
      <c r="J243" s="72" t="s">
        <v>1390</v>
      </c>
      <c r="K243" s="72" t="s">
        <v>1048</v>
      </c>
      <c r="L243" s="74">
        <v>13.479200000000001</v>
      </c>
      <c r="M243" s="72" t="s">
        <v>1354</v>
      </c>
      <c r="N243" s="74">
        <v>200522.96334039999</v>
      </c>
      <c r="O243" s="72" t="s">
        <v>1389</v>
      </c>
    </row>
    <row r="244" spans="1:15" ht="24" customHeight="1" x14ac:dyDescent="0.2">
      <c r="A244" s="72" t="s">
        <v>721</v>
      </c>
      <c r="B244" s="71" t="s">
        <v>25</v>
      </c>
      <c r="C244" s="71" t="s">
        <v>720</v>
      </c>
      <c r="D244" s="71" t="s">
        <v>476</v>
      </c>
      <c r="E244" s="73" t="s">
        <v>66</v>
      </c>
      <c r="F244" s="72" t="s">
        <v>1364</v>
      </c>
      <c r="G244" s="72" t="s">
        <v>1048</v>
      </c>
      <c r="H244" s="72" t="s">
        <v>1388</v>
      </c>
      <c r="I244" s="72" t="s">
        <v>1048</v>
      </c>
      <c r="J244" s="72" t="s">
        <v>1387</v>
      </c>
      <c r="K244" s="72" t="s">
        <v>1048</v>
      </c>
      <c r="L244" s="74">
        <v>13.4</v>
      </c>
      <c r="M244" s="72" t="s">
        <v>1354</v>
      </c>
      <c r="N244" s="74">
        <v>200536.36334040001</v>
      </c>
      <c r="O244" s="72" t="s">
        <v>1386</v>
      </c>
    </row>
    <row r="245" spans="1:15" ht="24" customHeight="1" x14ac:dyDescent="0.2">
      <c r="A245" s="72" t="s">
        <v>727</v>
      </c>
      <c r="B245" s="71" t="s">
        <v>25</v>
      </c>
      <c r="C245" s="71" t="s">
        <v>726</v>
      </c>
      <c r="D245" s="71" t="s">
        <v>476</v>
      </c>
      <c r="E245" s="73" t="s">
        <v>66</v>
      </c>
      <c r="F245" s="72" t="s">
        <v>1242</v>
      </c>
      <c r="G245" s="72" t="s">
        <v>1048</v>
      </c>
      <c r="H245" s="72" t="s">
        <v>1385</v>
      </c>
      <c r="I245" s="72" t="s">
        <v>1048</v>
      </c>
      <c r="J245" s="72" t="s">
        <v>1384</v>
      </c>
      <c r="K245" s="72" t="s">
        <v>1048</v>
      </c>
      <c r="L245" s="74">
        <v>13</v>
      </c>
      <c r="M245" s="72" t="s">
        <v>1354</v>
      </c>
      <c r="N245" s="74">
        <v>200549.36334040001</v>
      </c>
      <c r="O245" s="72" t="s">
        <v>1380</v>
      </c>
    </row>
    <row r="246" spans="1:15" ht="24" customHeight="1" x14ac:dyDescent="0.2">
      <c r="A246" s="72" t="s">
        <v>1000</v>
      </c>
      <c r="B246" s="71" t="s">
        <v>25</v>
      </c>
      <c r="C246" s="71" t="s">
        <v>999</v>
      </c>
      <c r="D246" s="71" t="s">
        <v>476</v>
      </c>
      <c r="E246" s="73" t="s">
        <v>951</v>
      </c>
      <c r="F246" s="72" t="s">
        <v>1383</v>
      </c>
      <c r="G246" s="72" t="s">
        <v>1048</v>
      </c>
      <c r="H246" s="72" t="s">
        <v>1382</v>
      </c>
      <c r="I246" s="72" t="s">
        <v>1048</v>
      </c>
      <c r="J246" s="72" t="s">
        <v>1381</v>
      </c>
      <c r="K246" s="72" t="s">
        <v>1048</v>
      </c>
      <c r="L246" s="74">
        <v>12.633708179999999</v>
      </c>
      <c r="M246" s="72" t="s">
        <v>1354</v>
      </c>
      <c r="N246" s="74">
        <v>200561.99704859999</v>
      </c>
      <c r="O246" s="72" t="s">
        <v>1380</v>
      </c>
    </row>
    <row r="247" spans="1:15" ht="24" customHeight="1" x14ac:dyDescent="0.2">
      <c r="A247" s="72" t="s">
        <v>748</v>
      </c>
      <c r="B247" s="71" t="s">
        <v>25</v>
      </c>
      <c r="C247" s="71" t="s">
        <v>747</v>
      </c>
      <c r="D247" s="71" t="s">
        <v>505</v>
      </c>
      <c r="E247" s="73" t="s">
        <v>480</v>
      </c>
      <c r="F247" s="72" t="s">
        <v>1379</v>
      </c>
      <c r="G247" s="72" t="s">
        <v>1048</v>
      </c>
      <c r="H247" s="72" t="s">
        <v>1378</v>
      </c>
      <c r="I247" s="72" t="s">
        <v>1048</v>
      </c>
      <c r="J247" s="72" t="s">
        <v>1377</v>
      </c>
      <c r="K247" s="72" t="s">
        <v>1048</v>
      </c>
      <c r="L247" s="74">
        <v>12.573</v>
      </c>
      <c r="M247" s="72" t="s">
        <v>1354</v>
      </c>
      <c r="N247" s="74">
        <v>200574.5700486</v>
      </c>
      <c r="O247" s="72" t="s">
        <v>1376</v>
      </c>
    </row>
    <row r="248" spans="1:15" ht="24" customHeight="1" x14ac:dyDescent="0.2">
      <c r="A248" s="72" t="s">
        <v>709</v>
      </c>
      <c r="B248" s="71" t="s">
        <v>25</v>
      </c>
      <c r="C248" s="71" t="s">
        <v>708</v>
      </c>
      <c r="D248" s="71" t="s">
        <v>476</v>
      </c>
      <c r="E248" s="73" t="s">
        <v>66</v>
      </c>
      <c r="F248" s="72" t="s">
        <v>1183</v>
      </c>
      <c r="G248" s="72" t="s">
        <v>1048</v>
      </c>
      <c r="H248" s="72" t="s">
        <v>1375</v>
      </c>
      <c r="I248" s="72" t="s">
        <v>1048</v>
      </c>
      <c r="J248" s="72" t="s">
        <v>1375</v>
      </c>
      <c r="K248" s="72" t="s">
        <v>1048</v>
      </c>
      <c r="L248" s="74">
        <v>12.41</v>
      </c>
      <c r="M248" s="72" t="s">
        <v>1354</v>
      </c>
      <c r="N248" s="74">
        <v>200586.9800486</v>
      </c>
      <c r="O248" s="72" t="s">
        <v>1369</v>
      </c>
    </row>
    <row r="249" spans="1:15" ht="24" customHeight="1" x14ac:dyDescent="0.2">
      <c r="A249" s="72" t="s">
        <v>1374</v>
      </c>
      <c r="B249" s="71" t="s">
        <v>25</v>
      </c>
      <c r="C249" s="71" t="s">
        <v>1373</v>
      </c>
      <c r="D249" s="71" t="s">
        <v>476</v>
      </c>
      <c r="E249" s="73" t="s">
        <v>66</v>
      </c>
      <c r="F249" s="72" t="s">
        <v>1372</v>
      </c>
      <c r="G249" s="72" t="s">
        <v>1048</v>
      </c>
      <c r="H249" s="72" t="s">
        <v>1371</v>
      </c>
      <c r="I249" s="72" t="s">
        <v>1048</v>
      </c>
      <c r="J249" s="72" t="s">
        <v>1370</v>
      </c>
      <c r="K249" s="72" t="s">
        <v>1048</v>
      </c>
      <c r="L249" s="74">
        <v>11.9937608</v>
      </c>
      <c r="M249" s="72" t="s">
        <v>1354</v>
      </c>
      <c r="N249" s="74">
        <v>200598.97380939999</v>
      </c>
      <c r="O249" s="72" t="s">
        <v>1369</v>
      </c>
    </row>
    <row r="250" spans="1:15" ht="24" customHeight="1" x14ac:dyDescent="0.2">
      <c r="A250" s="72" t="s">
        <v>729</v>
      </c>
      <c r="B250" s="71" t="s">
        <v>25</v>
      </c>
      <c r="C250" s="71" t="s">
        <v>728</v>
      </c>
      <c r="D250" s="71" t="s">
        <v>476</v>
      </c>
      <c r="E250" s="73" t="s">
        <v>66</v>
      </c>
      <c r="F250" s="72" t="s">
        <v>1368</v>
      </c>
      <c r="G250" s="72" t="s">
        <v>1048</v>
      </c>
      <c r="H250" s="72" t="s">
        <v>1367</v>
      </c>
      <c r="I250" s="72" t="s">
        <v>1048</v>
      </c>
      <c r="J250" s="72" t="s">
        <v>1223</v>
      </c>
      <c r="K250" s="72" t="s">
        <v>1048</v>
      </c>
      <c r="L250" s="74">
        <v>10.8</v>
      </c>
      <c r="M250" s="72" t="s">
        <v>1354</v>
      </c>
      <c r="N250" s="74">
        <v>200609.77380940001</v>
      </c>
      <c r="O250" s="72" t="s">
        <v>1365</v>
      </c>
    </row>
    <row r="251" spans="1:15" ht="24" customHeight="1" x14ac:dyDescent="0.2">
      <c r="A251" s="72" t="s">
        <v>719</v>
      </c>
      <c r="B251" s="71" t="s">
        <v>25</v>
      </c>
      <c r="C251" s="71" t="s">
        <v>718</v>
      </c>
      <c r="D251" s="71" t="s">
        <v>476</v>
      </c>
      <c r="E251" s="73" t="s">
        <v>66</v>
      </c>
      <c r="F251" s="72" t="s">
        <v>1366</v>
      </c>
      <c r="G251" s="72" t="s">
        <v>1048</v>
      </c>
      <c r="H251" s="72" t="s">
        <v>1168</v>
      </c>
      <c r="I251" s="72" t="s">
        <v>1048</v>
      </c>
      <c r="J251" s="72" t="s">
        <v>1223</v>
      </c>
      <c r="K251" s="72" t="s">
        <v>1048</v>
      </c>
      <c r="L251" s="74">
        <v>10.8</v>
      </c>
      <c r="M251" s="72" t="s">
        <v>1354</v>
      </c>
      <c r="N251" s="74">
        <v>200620.5738094</v>
      </c>
      <c r="O251" s="72" t="s">
        <v>1365</v>
      </c>
    </row>
    <row r="252" spans="1:15" ht="24" customHeight="1" x14ac:dyDescent="0.2">
      <c r="A252" s="72" t="s">
        <v>666</v>
      </c>
      <c r="B252" s="71" t="s">
        <v>25</v>
      </c>
      <c r="C252" s="71" t="s">
        <v>665</v>
      </c>
      <c r="D252" s="71" t="s">
        <v>476</v>
      </c>
      <c r="E252" s="73" t="s">
        <v>66</v>
      </c>
      <c r="F252" s="72" t="s">
        <v>1364</v>
      </c>
      <c r="G252" s="72" t="s">
        <v>1048</v>
      </c>
      <c r="H252" s="72" t="s">
        <v>1363</v>
      </c>
      <c r="I252" s="72" t="s">
        <v>1048</v>
      </c>
      <c r="J252" s="72" t="s">
        <v>1362</v>
      </c>
      <c r="K252" s="72" t="s">
        <v>1048</v>
      </c>
      <c r="L252" s="74">
        <v>10.199999999999999</v>
      </c>
      <c r="M252" s="72" t="s">
        <v>1354</v>
      </c>
      <c r="N252" s="74">
        <v>200630.77380940001</v>
      </c>
      <c r="O252" s="72" t="s">
        <v>1356</v>
      </c>
    </row>
    <row r="253" spans="1:15" ht="24" customHeight="1" x14ac:dyDescent="0.2">
      <c r="A253" s="72" t="s">
        <v>1361</v>
      </c>
      <c r="B253" s="71" t="s">
        <v>25</v>
      </c>
      <c r="C253" s="71" t="s">
        <v>1360</v>
      </c>
      <c r="D253" s="71" t="s">
        <v>476</v>
      </c>
      <c r="E253" s="73" t="s">
        <v>487</v>
      </c>
      <c r="F253" s="72" t="s">
        <v>1359</v>
      </c>
      <c r="G253" s="72" t="s">
        <v>1048</v>
      </c>
      <c r="H253" s="72" t="s">
        <v>1358</v>
      </c>
      <c r="I253" s="72" t="s">
        <v>1048</v>
      </c>
      <c r="J253" s="72" t="s">
        <v>1357</v>
      </c>
      <c r="K253" s="72" t="s">
        <v>1048</v>
      </c>
      <c r="L253" s="74">
        <v>10.102380288000001</v>
      </c>
      <c r="M253" s="72" t="s">
        <v>1354</v>
      </c>
      <c r="N253" s="74">
        <v>200640.87618970001</v>
      </c>
      <c r="O253" s="72" t="s">
        <v>1356</v>
      </c>
    </row>
    <row r="254" spans="1:15" ht="24" customHeight="1" x14ac:dyDescent="0.2">
      <c r="A254" s="72" t="s">
        <v>626</v>
      </c>
      <c r="B254" s="71" t="s">
        <v>25</v>
      </c>
      <c r="C254" s="71" t="s">
        <v>625</v>
      </c>
      <c r="D254" s="71" t="s">
        <v>476</v>
      </c>
      <c r="E254" s="73" t="s">
        <v>66</v>
      </c>
      <c r="F254" s="72" t="s">
        <v>1183</v>
      </c>
      <c r="G254" s="72" t="s">
        <v>1048</v>
      </c>
      <c r="H254" s="72" t="s">
        <v>1355</v>
      </c>
      <c r="I254" s="72" t="s">
        <v>1048</v>
      </c>
      <c r="J254" s="72" t="s">
        <v>1355</v>
      </c>
      <c r="K254" s="72" t="s">
        <v>1048</v>
      </c>
      <c r="L254" s="74">
        <v>10.09</v>
      </c>
      <c r="M254" s="72" t="s">
        <v>1354</v>
      </c>
      <c r="N254" s="74">
        <v>200650.9661897</v>
      </c>
      <c r="O254" s="72" t="s">
        <v>1347</v>
      </c>
    </row>
    <row r="255" spans="1:15" ht="24" customHeight="1" x14ac:dyDescent="0.2">
      <c r="A255" s="72" t="s">
        <v>1353</v>
      </c>
      <c r="B255" s="71" t="s">
        <v>25</v>
      </c>
      <c r="C255" s="71" t="s">
        <v>1352</v>
      </c>
      <c r="D255" s="71" t="s">
        <v>476</v>
      </c>
      <c r="E255" s="73" t="s">
        <v>1351</v>
      </c>
      <c r="F255" s="72" t="s">
        <v>1350</v>
      </c>
      <c r="G255" s="72" t="s">
        <v>1048</v>
      </c>
      <c r="H255" s="72" t="s">
        <v>1349</v>
      </c>
      <c r="I255" s="72" t="s">
        <v>1048</v>
      </c>
      <c r="J255" s="72" t="s">
        <v>1348</v>
      </c>
      <c r="K255" s="72" t="s">
        <v>1048</v>
      </c>
      <c r="L255" s="74">
        <v>8.8674774240000005</v>
      </c>
      <c r="M255" s="72" t="s">
        <v>1047</v>
      </c>
      <c r="N255" s="74">
        <v>200659.8336671</v>
      </c>
      <c r="O255" s="72" t="s">
        <v>1347</v>
      </c>
    </row>
    <row r="256" spans="1:15" ht="24" customHeight="1" x14ac:dyDescent="0.2">
      <c r="A256" s="72" t="s">
        <v>905</v>
      </c>
      <c r="B256" s="71" t="s">
        <v>45</v>
      </c>
      <c r="C256" s="71" t="s">
        <v>904</v>
      </c>
      <c r="D256" s="71" t="s">
        <v>476</v>
      </c>
      <c r="E256" s="73" t="s">
        <v>43</v>
      </c>
      <c r="F256" s="72" t="s">
        <v>1183</v>
      </c>
      <c r="G256" s="72" t="s">
        <v>1048</v>
      </c>
      <c r="H256" s="72" t="s">
        <v>1346</v>
      </c>
      <c r="I256" s="72" t="s">
        <v>1048</v>
      </c>
      <c r="J256" s="72" t="s">
        <v>1346</v>
      </c>
      <c r="K256" s="72" t="s">
        <v>1048</v>
      </c>
      <c r="L256" s="74">
        <v>8.6300000000000008</v>
      </c>
      <c r="M256" s="72" t="s">
        <v>1047</v>
      </c>
      <c r="N256" s="74">
        <v>200668.4636671</v>
      </c>
      <c r="O256" s="72" t="s">
        <v>1344</v>
      </c>
    </row>
    <row r="257" spans="1:15" ht="24" customHeight="1" x14ac:dyDescent="0.2">
      <c r="A257" s="72" t="s">
        <v>660</v>
      </c>
      <c r="B257" s="71" t="s">
        <v>25</v>
      </c>
      <c r="C257" s="71" t="s">
        <v>659</v>
      </c>
      <c r="D257" s="71" t="s">
        <v>476</v>
      </c>
      <c r="E257" s="73" t="s">
        <v>66</v>
      </c>
      <c r="F257" s="72" t="s">
        <v>1183</v>
      </c>
      <c r="G257" s="72" t="s">
        <v>1048</v>
      </c>
      <c r="H257" s="72" t="s">
        <v>1345</v>
      </c>
      <c r="I257" s="72" t="s">
        <v>1048</v>
      </c>
      <c r="J257" s="72" t="s">
        <v>1345</v>
      </c>
      <c r="K257" s="72" t="s">
        <v>1048</v>
      </c>
      <c r="L257" s="74">
        <v>8.4600000000000009</v>
      </c>
      <c r="M257" s="72" t="s">
        <v>1047</v>
      </c>
      <c r="N257" s="74">
        <v>200676.9236671</v>
      </c>
      <c r="O257" s="72" t="s">
        <v>1344</v>
      </c>
    </row>
    <row r="258" spans="1:15" ht="24" customHeight="1" x14ac:dyDescent="0.2">
      <c r="A258" s="72" t="s">
        <v>604</v>
      </c>
      <c r="B258" s="71" t="s">
        <v>45</v>
      </c>
      <c r="C258" s="71" t="s">
        <v>603</v>
      </c>
      <c r="D258" s="71" t="s">
        <v>476</v>
      </c>
      <c r="E258" s="73" t="s">
        <v>43</v>
      </c>
      <c r="F258" s="72" t="s">
        <v>1273</v>
      </c>
      <c r="G258" s="72" t="s">
        <v>1048</v>
      </c>
      <c r="H258" s="72" t="s">
        <v>1343</v>
      </c>
      <c r="I258" s="72" t="s">
        <v>1048</v>
      </c>
      <c r="J258" s="72" t="s">
        <v>1342</v>
      </c>
      <c r="K258" s="72" t="s">
        <v>1048</v>
      </c>
      <c r="L258" s="74">
        <v>8.44</v>
      </c>
      <c r="M258" s="72" t="s">
        <v>1047</v>
      </c>
      <c r="N258" s="74">
        <v>200685.3636671</v>
      </c>
      <c r="O258" s="72" t="s">
        <v>1335</v>
      </c>
    </row>
    <row r="259" spans="1:15" ht="24" customHeight="1" x14ac:dyDescent="0.2">
      <c r="A259" s="72" t="s">
        <v>770</v>
      </c>
      <c r="B259" s="71" t="s">
        <v>45</v>
      </c>
      <c r="C259" s="71" t="s">
        <v>769</v>
      </c>
      <c r="D259" s="71" t="s">
        <v>476</v>
      </c>
      <c r="E259" s="73" t="s">
        <v>43</v>
      </c>
      <c r="F259" s="72" t="s">
        <v>1341</v>
      </c>
      <c r="G259" s="72" t="s">
        <v>1048</v>
      </c>
      <c r="H259" s="72" t="s">
        <v>1340</v>
      </c>
      <c r="I259" s="72" t="s">
        <v>1048</v>
      </c>
      <c r="J259" s="72" t="s">
        <v>1339</v>
      </c>
      <c r="K259" s="72" t="s">
        <v>1048</v>
      </c>
      <c r="L259" s="74">
        <v>7.84883825</v>
      </c>
      <c r="M259" s="72" t="s">
        <v>1047</v>
      </c>
      <c r="N259" s="74">
        <v>200693.21250540001</v>
      </c>
      <c r="O259" s="72" t="s">
        <v>1335</v>
      </c>
    </row>
    <row r="260" spans="1:15" ht="24" customHeight="1" x14ac:dyDescent="0.2">
      <c r="A260" s="72" t="s">
        <v>891</v>
      </c>
      <c r="B260" s="71" t="s">
        <v>45</v>
      </c>
      <c r="C260" s="71" t="s">
        <v>890</v>
      </c>
      <c r="D260" s="71" t="s">
        <v>476</v>
      </c>
      <c r="E260" s="73" t="s">
        <v>60</v>
      </c>
      <c r="F260" s="72" t="s">
        <v>1338</v>
      </c>
      <c r="G260" s="72" t="s">
        <v>1048</v>
      </c>
      <c r="H260" s="72" t="s">
        <v>1337</v>
      </c>
      <c r="I260" s="72" t="s">
        <v>1048</v>
      </c>
      <c r="J260" s="72" t="s">
        <v>1336</v>
      </c>
      <c r="K260" s="72" t="s">
        <v>1048</v>
      </c>
      <c r="L260" s="74">
        <v>7.4481000000000002</v>
      </c>
      <c r="M260" s="72" t="s">
        <v>1047</v>
      </c>
      <c r="N260" s="74">
        <v>200700.66060539999</v>
      </c>
      <c r="O260" s="72" t="s">
        <v>1335</v>
      </c>
    </row>
    <row r="261" spans="1:15" ht="24" customHeight="1" x14ac:dyDescent="0.2">
      <c r="A261" s="72" t="s">
        <v>1334</v>
      </c>
      <c r="B261" s="71" t="s">
        <v>25</v>
      </c>
      <c r="C261" s="71" t="s">
        <v>1333</v>
      </c>
      <c r="D261" s="71" t="s">
        <v>476</v>
      </c>
      <c r="E261" s="73" t="s">
        <v>66</v>
      </c>
      <c r="F261" s="72" t="s">
        <v>1183</v>
      </c>
      <c r="G261" s="72" t="s">
        <v>1048</v>
      </c>
      <c r="H261" s="72" t="s">
        <v>1332</v>
      </c>
      <c r="I261" s="72" t="s">
        <v>1048</v>
      </c>
      <c r="J261" s="72" t="s">
        <v>1332</v>
      </c>
      <c r="K261" s="72" t="s">
        <v>1048</v>
      </c>
      <c r="L261" s="74">
        <v>7.39</v>
      </c>
      <c r="M261" s="72" t="s">
        <v>1047</v>
      </c>
      <c r="N261" s="74">
        <v>200708.0506054</v>
      </c>
      <c r="O261" s="72" t="s">
        <v>1326</v>
      </c>
    </row>
    <row r="262" spans="1:15" ht="24" customHeight="1" x14ac:dyDescent="0.2">
      <c r="A262" s="72" t="s">
        <v>1331</v>
      </c>
      <c r="B262" s="71" t="s">
        <v>45</v>
      </c>
      <c r="C262" s="71" t="s">
        <v>1330</v>
      </c>
      <c r="D262" s="71" t="s">
        <v>948</v>
      </c>
      <c r="E262" s="73" t="s">
        <v>43</v>
      </c>
      <c r="F262" s="72" t="s">
        <v>1116</v>
      </c>
      <c r="G262" s="72" t="s">
        <v>1048</v>
      </c>
      <c r="H262" s="72" t="s">
        <v>1329</v>
      </c>
      <c r="I262" s="72" t="s">
        <v>1048</v>
      </c>
      <c r="J262" s="72" t="s">
        <v>1328</v>
      </c>
      <c r="K262" s="72" t="s">
        <v>1048</v>
      </c>
      <c r="L262" s="74">
        <v>7.3097177999999996</v>
      </c>
      <c r="M262" s="72" t="s">
        <v>1047</v>
      </c>
      <c r="N262" s="74">
        <v>200715.3603232</v>
      </c>
      <c r="O262" s="72" t="s">
        <v>1326</v>
      </c>
    </row>
    <row r="263" spans="1:15" ht="24" customHeight="1" x14ac:dyDescent="0.2">
      <c r="A263" s="72" t="s">
        <v>511</v>
      </c>
      <c r="B263" s="71" t="s">
        <v>45</v>
      </c>
      <c r="C263" s="71" t="s">
        <v>510</v>
      </c>
      <c r="D263" s="71" t="s">
        <v>476</v>
      </c>
      <c r="E263" s="73" t="s">
        <v>43</v>
      </c>
      <c r="F263" s="72" t="s">
        <v>1183</v>
      </c>
      <c r="G263" s="72" t="s">
        <v>1048</v>
      </c>
      <c r="H263" s="72" t="s">
        <v>1327</v>
      </c>
      <c r="I263" s="72" t="s">
        <v>1048</v>
      </c>
      <c r="J263" s="72" t="s">
        <v>1327</v>
      </c>
      <c r="K263" s="72" t="s">
        <v>1048</v>
      </c>
      <c r="L263" s="74">
        <v>7.2</v>
      </c>
      <c r="M263" s="72" t="s">
        <v>1047</v>
      </c>
      <c r="N263" s="74">
        <v>200722.56032320001</v>
      </c>
      <c r="O263" s="72" t="s">
        <v>1326</v>
      </c>
    </row>
    <row r="264" spans="1:15" ht="24" customHeight="1" x14ac:dyDescent="0.2">
      <c r="A264" s="72" t="s">
        <v>1325</v>
      </c>
      <c r="B264" s="71" t="s">
        <v>25</v>
      </c>
      <c r="C264" s="71" t="s">
        <v>1324</v>
      </c>
      <c r="D264" s="71" t="s">
        <v>505</v>
      </c>
      <c r="E264" s="73" t="s">
        <v>480</v>
      </c>
      <c r="F264" s="72" t="s">
        <v>1323</v>
      </c>
      <c r="G264" s="72" t="s">
        <v>1048</v>
      </c>
      <c r="H264" s="72" t="s">
        <v>1322</v>
      </c>
      <c r="I264" s="72" t="s">
        <v>1048</v>
      </c>
      <c r="J264" s="72" t="s">
        <v>1321</v>
      </c>
      <c r="K264" s="72" t="s">
        <v>1048</v>
      </c>
      <c r="L264" s="74">
        <v>6.7716583000000004</v>
      </c>
      <c r="M264" s="72" t="s">
        <v>1047</v>
      </c>
      <c r="N264" s="74">
        <v>200729.3319815</v>
      </c>
      <c r="O264" s="72" t="s">
        <v>1312</v>
      </c>
    </row>
    <row r="265" spans="1:15" ht="24" customHeight="1" x14ac:dyDescent="0.2">
      <c r="A265" s="72" t="s">
        <v>780</v>
      </c>
      <c r="B265" s="71" t="s">
        <v>45</v>
      </c>
      <c r="C265" s="71" t="s">
        <v>779</v>
      </c>
      <c r="D265" s="71" t="s">
        <v>476</v>
      </c>
      <c r="E265" s="73" t="s">
        <v>778</v>
      </c>
      <c r="F265" s="72" t="s">
        <v>1320</v>
      </c>
      <c r="G265" s="72" t="s">
        <v>1048</v>
      </c>
      <c r="H265" s="72" t="s">
        <v>1319</v>
      </c>
      <c r="I265" s="72" t="s">
        <v>1048</v>
      </c>
      <c r="J265" s="72" t="s">
        <v>1318</v>
      </c>
      <c r="K265" s="72" t="s">
        <v>1048</v>
      </c>
      <c r="L265" s="74">
        <v>6.7601527399999997</v>
      </c>
      <c r="M265" s="72" t="s">
        <v>1047</v>
      </c>
      <c r="N265" s="74">
        <v>200736.09213420001</v>
      </c>
      <c r="O265" s="72" t="s">
        <v>1312</v>
      </c>
    </row>
    <row r="266" spans="1:15" ht="24" customHeight="1" x14ac:dyDescent="0.2">
      <c r="A266" s="72" t="s">
        <v>1317</v>
      </c>
      <c r="B266" s="71" t="s">
        <v>25</v>
      </c>
      <c r="C266" s="71" t="s">
        <v>1316</v>
      </c>
      <c r="D266" s="71" t="s">
        <v>948</v>
      </c>
      <c r="E266" s="73" t="s">
        <v>480</v>
      </c>
      <c r="F266" s="72" t="s">
        <v>1315</v>
      </c>
      <c r="G266" s="72" t="s">
        <v>1048</v>
      </c>
      <c r="H266" s="72" t="s">
        <v>1314</v>
      </c>
      <c r="I266" s="72" t="s">
        <v>1048</v>
      </c>
      <c r="J266" s="72" t="s">
        <v>1313</v>
      </c>
      <c r="K266" s="72" t="s">
        <v>1048</v>
      </c>
      <c r="L266" s="74">
        <v>5.9464090240000003</v>
      </c>
      <c r="M266" s="72" t="s">
        <v>1047</v>
      </c>
      <c r="N266" s="74">
        <v>200742.0385432</v>
      </c>
      <c r="O266" s="72" t="s">
        <v>1312</v>
      </c>
    </row>
    <row r="267" spans="1:15" ht="24" customHeight="1" x14ac:dyDescent="0.2">
      <c r="A267" s="72" t="s">
        <v>757</v>
      </c>
      <c r="B267" s="71" t="s">
        <v>25</v>
      </c>
      <c r="C267" s="71" t="s">
        <v>756</v>
      </c>
      <c r="D267" s="71" t="s">
        <v>476</v>
      </c>
      <c r="E267" s="73" t="s">
        <v>487</v>
      </c>
      <c r="F267" s="72" t="s">
        <v>1311</v>
      </c>
      <c r="G267" s="72" t="s">
        <v>1048</v>
      </c>
      <c r="H267" s="72" t="s">
        <v>1151</v>
      </c>
      <c r="I267" s="72" t="s">
        <v>1048</v>
      </c>
      <c r="J267" s="72" t="s">
        <v>1310</v>
      </c>
      <c r="K267" s="72" t="s">
        <v>1048</v>
      </c>
      <c r="L267" s="74">
        <v>5.5244799999999996</v>
      </c>
      <c r="M267" s="72" t="s">
        <v>1047</v>
      </c>
      <c r="N267" s="74">
        <v>200747.5630232</v>
      </c>
      <c r="O267" s="72" t="s">
        <v>1295</v>
      </c>
    </row>
    <row r="268" spans="1:15" ht="24" customHeight="1" x14ac:dyDescent="0.2">
      <c r="A268" s="72" t="s">
        <v>1309</v>
      </c>
      <c r="B268" s="71" t="s">
        <v>45</v>
      </c>
      <c r="C268" s="71" t="s">
        <v>1308</v>
      </c>
      <c r="D268" s="71" t="s">
        <v>476</v>
      </c>
      <c r="E268" s="73" t="s">
        <v>43</v>
      </c>
      <c r="F268" s="72" t="s">
        <v>1307</v>
      </c>
      <c r="G268" s="72" t="s">
        <v>1048</v>
      </c>
      <c r="H268" s="72" t="s">
        <v>1306</v>
      </c>
      <c r="I268" s="72" t="s">
        <v>1048</v>
      </c>
      <c r="J268" s="72" t="s">
        <v>1305</v>
      </c>
      <c r="K268" s="72" t="s">
        <v>1048</v>
      </c>
      <c r="L268" s="74">
        <v>5.2180642800000001</v>
      </c>
      <c r="M268" s="72" t="s">
        <v>1047</v>
      </c>
      <c r="N268" s="74">
        <v>200752.78108750001</v>
      </c>
      <c r="O268" s="72" t="s">
        <v>1295</v>
      </c>
    </row>
    <row r="269" spans="1:15" ht="24" customHeight="1" x14ac:dyDescent="0.2">
      <c r="A269" s="72" t="s">
        <v>1304</v>
      </c>
      <c r="B269" s="71" t="s">
        <v>25</v>
      </c>
      <c r="C269" s="71" t="s">
        <v>1303</v>
      </c>
      <c r="D269" s="71" t="s">
        <v>476</v>
      </c>
      <c r="E269" s="73" t="s">
        <v>66</v>
      </c>
      <c r="F269" s="72" t="s">
        <v>1302</v>
      </c>
      <c r="G269" s="72" t="s">
        <v>1048</v>
      </c>
      <c r="H269" s="72" t="s">
        <v>1301</v>
      </c>
      <c r="I269" s="72" t="s">
        <v>1048</v>
      </c>
      <c r="J269" s="72" t="s">
        <v>1300</v>
      </c>
      <c r="K269" s="72" t="s">
        <v>1048</v>
      </c>
      <c r="L269" s="74">
        <v>5.1972957400000004</v>
      </c>
      <c r="M269" s="72" t="s">
        <v>1047</v>
      </c>
      <c r="N269" s="74">
        <v>200757.97838320001</v>
      </c>
      <c r="O269" s="72" t="s">
        <v>1295</v>
      </c>
    </row>
    <row r="270" spans="1:15" ht="24" customHeight="1" x14ac:dyDescent="0.2">
      <c r="A270" s="72" t="s">
        <v>1299</v>
      </c>
      <c r="B270" s="71" t="s">
        <v>45</v>
      </c>
      <c r="C270" s="71" t="s">
        <v>1298</v>
      </c>
      <c r="D270" s="71" t="s">
        <v>476</v>
      </c>
      <c r="E270" s="73" t="s">
        <v>43</v>
      </c>
      <c r="F270" s="72" t="s">
        <v>1075</v>
      </c>
      <c r="G270" s="72" t="s">
        <v>1048</v>
      </c>
      <c r="H270" s="72" t="s">
        <v>1297</v>
      </c>
      <c r="I270" s="72" t="s">
        <v>1048</v>
      </c>
      <c r="J270" s="72" t="s">
        <v>1296</v>
      </c>
      <c r="K270" s="72" t="s">
        <v>1048</v>
      </c>
      <c r="L270" s="74">
        <v>4.941930771</v>
      </c>
      <c r="M270" s="72" t="s">
        <v>1047</v>
      </c>
      <c r="N270" s="74">
        <v>200762.92031399999</v>
      </c>
      <c r="O270" s="72" t="s">
        <v>1295</v>
      </c>
    </row>
    <row r="271" spans="1:15" ht="24" customHeight="1" x14ac:dyDescent="0.2">
      <c r="A271" s="72" t="s">
        <v>1012</v>
      </c>
      <c r="B271" s="71" t="s">
        <v>25</v>
      </c>
      <c r="C271" s="71" t="s">
        <v>1011</v>
      </c>
      <c r="D271" s="71" t="s">
        <v>476</v>
      </c>
      <c r="E271" s="73" t="s">
        <v>487</v>
      </c>
      <c r="F271" s="72" t="s">
        <v>1294</v>
      </c>
      <c r="G271" s="72" t="s">
        <v>1048</v>
      </c>
      <c r="H271" s="72" t="s">
        <v>1293</v>
      </c>
      <c r="I271" s="72" t="s">
        <v>1048</v>
      </c>
      <c r="J271" s="72" t="s">
        <v>1292</v>
      </c>
      <c r="K271" s="72" t="s">
        <v>1048</v>
      </c>
      <c r="L271" s="74">
        <v>4.8560400000000001</v>
      </c>
      <c r="M271" s="72" t="s">
        <v>1047</v>
      </c>
      <c r="N271" s="74">
        <v>200767.776354</v>
      </c>
      <c r="O271" s="72" t="s">
        <v>1285</v>
      </c>
    </row>
    <row r="272" spans="1:15" ht="24" customHeight="1" x14ac:dyDescent="0.2">
      <c r="A272" s="72" t="s">
        <v>707</v>
      </c>
      <c r="B272" s="71" t="s">
        <v>25</v>
      </c>
      <c r="C272" s="71" t="s">
        <v>706</v>
      </c>
      <c r="D272" s="71" t="s">
        <v>476</v>
      </c>
      <c r="E272" s="73" t="s">
        <v>66</v>
      </c>
      <c r="F272" s="72" t="s">
        <v>1276</v>
      </c>
      <c r="G272" s="72" t="s">
        <v>1048</v>
      </c>
      <c r="H272" s="72" t="s">
        <v>1291</v>
      </c>
      <c r="I272" s="72" t="s">
        <v>1048</v>
      </c>
      <c r="J272" s="72" t="s">
        <v>1290</v>
      </c>
      <c r="K272" s="72" t="s">
        <v>1048</v>
      </c>
      <c r="L272" s="74">
        <v>4.5599999999999996</v>
      </c>
      <c r="M272" s="72" t="s">
        <v>1047</v>
      </c>
      <c r="N272" s="74">
        <v>200772.336354</v>
      </c>
      <c r="O272" s="72" t="s">
        <v>1285</v>
      </c>
    </row>
    <row r="273" spans="1:15" ht="36" customHeight="1" x14ac:dyDescent="0.2">
      <c r="A273" s="72" t="s">
        <v>935</v>
      </c>
      <c r="B273" s="71" t="s">
        <v>45</v>
      </c>
      <c r="C273" s="71" t="s">
        <v>934</v>
      </c>
      <c r="D273" s="71" t="s">
        <v>476</v>
      </c>
      <c r="E273" s="73" t="s">
        <v>873</v>
      </c>
      <c r="F273" s="72" t="s">
        <v>1183</v>
      </c>
      <c r="G273" s="72" t="s">
        <v>1048</v>
      </c>
      <c r="H273" s="72" t="s">
        <v>1289</v>
      </c>
      <c r="I273" s="72" t="s">
        <v>1048</v>
      </c>
      <c r="J273" s="72" t="s">
        <v>1289</v>
      </c>
      <c r="K273" s="72" t="s">
        <v>1048</v>
      </c>
      <c r="L273" s="74">
        <v>4.47</v>
      </c>
      <c r="M273" s="72" t="s">
        <v>1047</v>
      </c>
      <c r="N273" s="74">
        <v>200776.806354</v>
      </c>
      <c r="O273" s="72" t="s">
        <v>1285</v>
      </c>
    </row>
    <row r="274" spans="1:15" ht="24" customHeight="1" x14ac:dyDescent="0.2">
      <c r="A274" s="72" t="s">
        <v>696</v>
      </c>
      <c r="B274" s="71" t="s">
        <v>25</v>
      </c>
      <c r="C274" s="71" t="s">
        <v>695</v>
      </c>
      <c r="D274" s="71" t="s">
        <v>476</v>
      </c>
      <c r="E274" s="73" t="s">
        <v>66</v>
      </c>
      <c r="F274" s="72" t="s">
        <v>1288</v>
      </c>
      <c r="G274" s="72" t="s">
        <v>1048</v>
      </c>
      <c r="H274" s="72" t="s">
        <v>1287</v>
      </c>
      <c r="I274" s="72" t="s">
        <v>1048</v>
      </c>
      <c r="J274" s="72" t="s">
        <v>1286</v>
      </c>
      <c r="K274" s="72" t="s">
        <v>1048</v>
      </c>
      <c r="L274" s="74">
        <v>4.3313280000000001</v>
      </c>
      <c r="M274" s="72" t="s">
        <v>1047</v>
      </c>
      <c r="N274" s="74">
        <v>200781.137682</v>
      </c>
      <c r="O274" s="72" t="s">
        <v>1285</v>
      </c>
    </row>
    <row r="275" spans="1:15" ht="24" customHeight="1" x14ac:dyDescent="0.2">
      <c r="A275" s="72" t="s">
        <v>1284</v>
      </c>
      <c r="B275" s="71" t="s">
        <v>45</v>
      </c>
      <c r="C275" s="71" t="s">
        <v>1283</v>
      </c>
      <c r="D275" s="71" t="s">
        <v>476</v>
      </c>
      <c r="E275" s="73" t="s">
        <v>23</v>
      </c>
      <c r="F275" s="72" t="s">
        <v>1282</v>
      </c>
      <c r="G275" s="72" t="s">
        <v>1048</v>
      </c>
      <c r="H275" s="72" t="s">
        <v>1281</v>
      </c>
      <c r="I275" s="72" t="s">
        <v>1048</v>
      </c>
      <c r="J275" s="72" t="s">
        <v>1280</v>
      </c>
      <c r="K275" s="72" t="s">
        <v>1048</v>
      </c>
      <c r="L275" s="74">
        <v>4.2154070400000005</v>
      </c>
      <c r="M275" s="72" t="s">
        <v>1047</v>
      </c>
      <c r="N275" s="74">
        <v>200785.35308900001</v>
      </c>
      <c r="O275" s="72" t="s">
        <v>1265</v>
      </c>
    </row>
    <row r="276" spans="1:15" ht="24" customHeight="1" x14ac:dyDescent="0.2">
      <c r="A276" s="72" t="s">
        <v>715</v>
      </c>
      <c r="B276" s="71" t="s">
        <v>45</v>
      </c>
      <c r="C276" s="71" t="s">
        <v>714</v>
      </c>
      <c r="D276" s="71" t="s">
        <v>476</v>
      </c>
      <c r="E276" s="73" t="s">
        <v>60</v>
      </c>
      <c r="F276" s="72" t="s">
        <v>1279</v>
      </c>
      <c r="G276" s="72" t="s">
        <v>1048</v>
      </c>
      <c r="H276" s="72" t="s">
        <v>1278</v>
      </c>
      <c r="I276" s="72" t="s">
        <v>1048</v>
      </c>
      <c r="J276" s="72" t="s">
        <v>1277</v>
      </c>
      <c r="K276" s="72" t="s">
        <v>1048</v>
      </c>
      <c r="L276" s="74">
        <v>3.99519</v>
      </c>
      <c r="M276" s="72" t="s">
        <v>1047</v>
      </c>
      <c r="N276" s="74">
        <v>200789.348279</v>
      </c>
      <c r="O276" s="72" t="s">
        <v>1265</v>
      </c>
    </row>
    <row r="277" spans="1:15" ht="36" customHeight="1" x14ac:dyDescent="0.2">
      <c r="A277" s="72" t="s">
        <v>557</v>
      </c>
      <c r="B277" s="71" t="s">
        <v>25</v>
      </c>
      <c r="C277" s="71" t="s">
        <v>556</v>
      </c>
      <c r="D277" s="71" t="s">
        <v>476</v>
      </c>
      <c r="E277" s="73" t="s">
        <v>66</v>
      </c>
      <c r="F277" s="72" t="s">
        <v>1276</v>
      </c>
      <c r="G277" s="72" t="s">
        <v>1048</v>
      </c>
      <c r="H277" s="72" t="s">
        <v>1194</v>
      </c>
      <c r="I277" s="72" t="s">
        <v>1048</v>
      </c>
      <c r="J277" s="72" t="s">
        <v>1275</v>
      </c>
      <c r="K277" s="72" t="s">
        <v>1048</v>
      </c>
      <c r="L277" s="74">
        <v>3.99</v>
      </c>
      <c r="M277" s="72" t="s">
        <v>1047</v>
      </c>
      <c r="N277" s="74">
        <v>200793.33827899999</v>
      </c>
      <c r="O277" s="72" t="s">
        <v>1265</v>
      </c>
    </row>
    <row r="278" spans="1:15" ht="24" customHeight="1" x14ac:dyDescent="0.2">
      <c r="A278" s="72" t="s">
        <v>899</v>
      </c>
      <c r="B278" s="71" t="s">
        <v>25</v>
      </c>
      <c r="C278" s="71" t="s">
        <v>898</v>
      </c>
      <c r="D278" s="71" t="s">
        <v>476</v>
      </c>
      <c r="E278" s="73" t="s">
        <v>66</v>
      </c>
      <c r="F278" s="72" t="s">
        <v>1183</v>
      </c>
      <c r="G278" s="72" t="s">
        <v>1048</v>
      </c>
      <c r="H278" s="72" t="s">
        <v>1274</v>
      </c>
      <c r="I278" s="72" t="s">
        <v>1048</v>
      </c>
      <c r="J278" s="72" t="s">
        <v>1274</v>
      </c>
      <c r="K278" s="72" t="s">
        <v>1048</v>
      </c>
      <c r="L278" s="74">
        <v>3.52</v>
      </c>
      <c r="M278" s="72" t="s">
        <v>1047</v>
      </c>
      <c r="N278" s="74">
        <v>200796.85827900001</v>
      </c>
      <c r="O278" s="72" t="s">
        <v>1265</v>
      </c>
    </row>
    <row r="279" spans="1:15" ht="36" customHeight="1" x14ac:dyDescent="0.2">
      <c r="A279" s="72" t="s">
        <v>563</v>
      </c>
      <c r="B279" s="71" t="s">
        <v>25</v>
      </c>
      <c r="C279" s="71" t="s">
        <v>562</v>
      </c>
      <c r="D279" s="71" t="s">
        <v>476</v>
      </c>
      <c r="E279" s="73" t="s">
        <v>66</v>
      </c>
      <c r="F279" s="72" t="s">
        <v>1273</v>
      </c>
      <c r="G279" s="72" t="s">
        <v>1048</v>
      </c>
      <c r="H279" s="72" t="s">
        <v>1272</v>
      </c>
      <c r="I279" s="72" t="s">
        <v>1048</v>
      </c>
      <c r="J279" s="72" t="s">
        <v>1271</v>
      </c>
      <c r="K279" s="72" t="s">
        <v>1048</v>
      </c>
      <c r="L279" s="74">
        <v>3.44</v>
      </c>
      <c r="M279" s="72" t="s">
        <v>1047</v>
      </c>
      <c r="N279" s="74">
        <v>200800.29827900001</v>
      </c>
      <c r="O279" s="72" t="s">
        <v>1265</v>
      </c>
    </row>
    <row r="280" spans="1:15" ht="24" customHeight="1" x14ac:dyDescent="0.2">
      <c r="A280" s="72" t="s">
        <v>1270</v>
      </c>
      <c r="B280" s="71" t="s">
        <v>45</v>
      </c>
      <c r="C280" s="71" t="s">
        <v>1269</v>
      </c>
      <c r="D280" s="71" t="s">
        <v>476</v>
      </c>
      <c r="E280" s="73" t="s">
        <v>43</v>
      </c>
      <c r="F280" s="72" t="s">
        <v>1268</v>
      </c>
      <c r="G280" s="72" t="s">
        <v>1048</v>
      </c>
      <c r="H280" s="72" t="s">
        <v>1267</v>
      </c>
      <c r="I280" s="72" t="s">
        <v>1048</v>
      </c>
      <c r="J280" s="72" t="s">
        <v>1266</v>
      </c>
      <c r="K280" s="72" t="s">
        <v>1048</v>
      </c>
      <c r="L280" s="74">
        <v>3.3829487999999999</v>
      </c>
      <c r="M280" s="72" t="s">
        <v>1047</v>
      </c>
      <c r="N280" s="74">
        <v>200803.6812278</v>
      </c>
      <c r="O280" s="72" t="s">
        <v>1265</v>
      </c>
    </row>
    <row r="281" spans="1:15" ht="24" customHeight="1" x14ac:dyDescent="0.2">
      <c r="A281" s="72" t="s">
        <v>1264</v>
      </c>
      <c r="B281" s="71" t="s">
        <v>45</v>
      </c>
      <c r="C281" s="71" t="s">
        <v>1263</v>
      </c>
      <c r="D281" s="71" t="s">
        <v>476</v>
      </c>
      <c r="E281" s="73" t="s">
        <v>43</v>
      </c>
      <c r="F281" s="72" t="s">
        <v>1262</v>
      </c>
      <c r="G281" s="72" t="s">
        <v>1048</v>
      </c>
      <c r="H281" s="72" t="s">
        <v>1261</v>
      </c>
      <c r="I281" s="72" t="s">
        <v>1048</v>
      </c>
      <c r="J281" s="72" t="s">
        <v>1260</v>
      </c>
      <c r="K281" s="72" t="s">
        <v>1048</v>
      </c>
      <c r="L281" s="74">
        <v>3.20574672</v>
      </c>
      <c r="M281" s="72" t="s">
        <v>1047</v>
      </c>
      <c r="N281" s="74">
        <v>200806.8869745</v>
      </c>
      <c r="O281" s="72" t="s">
        <v>1236</v>
      </c>
    </row>
    <row r="282" spans="1:15" ht="36" customHeight="1" x14ac:dyDescent="0.2">
      <c r="A282" s="72" t="s">
        <v>1259</v>
      </c>
      <c r="B282" s="71" t="s">
        <v>25</v>
      </c>
      <c r="C282" s="71" t="s">
        <v>1258</v>
      </c>
      <c r="D282" s="71" t="s">
        <v>476</v>
      </c>
      <c r="E282" s="73" t="s">
        <v>66</v>
      </c>
      <c r="F282" s="72" t="s">
        <v>1183</v>
      </c>
      <c r="G282" s="72" t="s">
        <v>1048</v>
      </c>
      <c r="H282" s="72" t="s">
        <v>1257</v>
      </c>
      <c r="I282" s="72" t="s">
        <v>1048</v>
      </c>
      <c r="J282" s="72" t="s">
        <v>1257</v>
      </c>
      <c r="K282" s="72" t="s">
        <v>1048</v>
      </c>
      <c r="L282" s="74">
        <v>3.09</v>
      </c>
      <c r="M282" s="72" t="s">
        <v>1047</v>
      </c>
      <c r="N282" s="74">
        <v>200809.97697449999</v>
      </c>
      <c r="O282" s="72" t="s">
        <v>1236</v>
      </c>
    </row>
    <row r="283" spans="1:15" ht="36" customHeight="1" x14ac:dyDescent="0.2">
      <c r="A283" s="72" t="s">
        <v>1256</v>
      </c>
      <c r="B283" s="71" t="s">
        <v>25</v>
      </c>
      <c r="C283" s="71" t="s">
        <v>1255</v>
      </c>
      <c r="D283" s="71" t="s">
        <v>476</v>
      </c>
      <c r="E283" s="73" t="s">
        <v>66</v>
      </c>
      <c r="F283" s="72" t="s">
        <v>1254</v>
      </c>
      <c r="G283" s="72" t="s">
        <v>1048</v>
      </c>
      <c r="H283" s="72" t="s">
        <v>1253</v>
      </c>
      <c r="I283" s="72" t="s">
        <v>1048</v>
      </c>
      <c r="J283" s="72" t="s">
        <v>1252</v>
      </c>
      <c r="K283" s="72" t="s">
        <v>1048</v>
      </c>
      <c r="L283" s="74">
        <v>3.0377502879999998</v>
      </c>
      <c r="M283" s="72" t="s">
        <v>1047</v>
      </c>
      <c r="N283" s="74">
        <v>200813.01472480001</v>
      </c>
      <c r="O283" s="72" t="s">
        <v>1236</v>
      </c>
    </row>
    <row r="284" spans="1:15" ht="24" customHeight="1" x14ac:dyDescent="0.2">
      <c r="A284" s="72" t="s">
        <v>1251</v>
      </c>
      <c r="B284" s="71" t="s">
        <v>25</v>
      </c>
      <c r="C284" s="71" t="s">
        <v>1250</v>
      </c>
      <c r="D284" s="71" t="s">
        <v>948</v>
      </c>
      <c r="E284" s="73" t="s">
        <v>480</v>
      </c>
      <c r="F284" s="72" t="s">
        <v>1249</v>
      </c>
      <c r="G284" s="72" t="s">
        <v>1048</v>
      </c>
      <c r="H284" s="72" t="s">
        <v>1079</v>
      </c>
      <c r="I284" s="72" t="s">
        <v>1048</v>
      </c>
      <c r="J284" s="72" t="s">
        <v>1248</v>
      </c>
      <c r="K284" s="72" t="s">
        <v>1048</v>
      </c>
      <c r="L284" s="74">
        <v>2.7297488109999999</v>
      </c>
      <c r="M284" s="72" t="s">
        <v>1047</v>
      </c>
      <c r="N284" s="74">
        <v>200815.7444736</v>
      </c>
      <c r="O284" s="72" t="s">
        <v>1236</v>
      </c>
    </row>
    <row r="285" spans="1:15" ht="24" customHeight="1" x14ac:dyDescent="0.2">
      <c r="A285" s="72" t="s">
        <v>1247</v>
      </c>
      <c r="B285" s="71" t="s">
        <v>45</v>
      </c>
      <c r="C285" s="71" t="s">
        <v>1246</v>
      </c>
      <c r="D285" s="71" t="s">
        <v>476</v>
      </c>
      <c r="E285" s="73" t="s">
        <v>43</v>
      </c>
      <c r="F285" s="72" t="s">
        <v>1245</v>
      </c>
      <c r="G285" s="72" t="s">
        <v>1048</v>
      </c>
      <c r="H285" s="72" t="s">
        <v>1244</v>
      </c>
      <c r="I285" s="72" t="s">
        <v>1048</v>
      </c>
      <c r="J285" s="72" t="s">
        <v>1243</v>
      </c>
      <c r="K285" s="72" t="s">
        <v>1048</v>
      </c>
      <c r="L285" s="74">
        <v>2.3982025340000002</v>
      </c>
      <c r="M285" s="72" t="s">
        <v>1047</v>
      </c>
      <c r="N285" s="74">
        <v>200818.14267609999</v>
      </c>
      <c r="O285" s="72" t="s">
        <v>1236</v>
      </c>
    </row>
    <row r="286" spans="1:15" ht="24" customHeight="1" x14ac:dyDescent="0.2">
      <c r="A286" s="72" t="s">
        <v>654</v>
      </c>
      <c r="B286" s="71" t="s">
        <v>25</v>
      </c>
      <c r="C286" s="71" t="s">
        <v>653</v>
      </c>
      <c r="D286" s="71" t="s">
        <v>476</v>
      </c>
      <c r="E286" s="73" t="s">
        <v>66</v>
      </c>
      <c r="F286" s="72" t="s">
        <v>1242</v>
      </c>
      <c r="G286" s="72" t="s">
        <v>1048</v>
      </c>
      <c r="H286" s="72" t="s">
        <v>1241</v>
      </c>
      <c r="I286" s="72" t="s">
        <v>1048</v>
      </c>
      <c r="J286" s="72" t="s">
        <v>1240</v>
      </c>
      <c r="K286" s="72" t="s">
        <v>1048</v>
      </c>
      <c r="L286" s="74">
        <v>2.38</v>
      </c>
      <c r="M286" s="72" t="s">
        <v>1047</v>
      </c>
      <c r="N286" s="74">
        <v>200820.52267609999</v>
      </c>
      <c r="O286" s="72" t="s">
        <v>1236</v>
      </c>
    </row>
    <row r="287" spans="1:15" ht="24" customHeight="1" x14ac:dyDescent="0.2">
      <c r="A287" s="72" t="s">
        <v>1239</v>
      </c>
      <c r="B287" s="71" t="s">
        <v>45</v>
      </c>
      <c r="C287" s="71" t="s">
        <v>1238</v>
      </c>
      <c r="D287" s="71" t="s">
        <v>476</v>
      </c>
      <c r="E287" s="73" t="s">
        <v>43</v>
      </c>
      <c r="F287" s="72" t="s">
        <v>1170</v>
      </c>
      <c r="G287" s="72" t="s">
        <v>1048</v>
      </c>
      <c r="H287" s="72" t="s">
        <v>1237</v>
      </c>
      <c r="I287" s="72" t="s">
        <v>1048</v>
      </c>
      <c r="J287" s="72" t="s">
        <v>1232</v>
      </c>
      <c r="K287" s="72" t="s">
        <v>1048</v>
      </c>
      <c r="L287" s="74">
        <v>2.2523401500000002</v>
      </c>
      <c r="M287" s="72" t="s">
        <v>1047</v>
      </c>
      <c r="N287" s="74">
        <v>200822.7750163</v>
      </c>
      <c r="O287" s="72" t="s">
        <v>1236</v>
      </c>
    </row>
    <row r="288" spans="1:15" ht="24" customHeight="1" x14ac:dyDescent="0.2">
      <c r="A288" s="72" t="s">
        <v>1235</v>
      </c>
      <c r="B288" s="71" t="s">
        <v>45</v>
      </c>
      <c r="C288" s="71" t="s">
        <v>1234</v>
      </c>
      <c r="D288" s="71" t="s">
        <v>476</v>
      </c>
      <c r="E288" s="73" t="s">
        <v>43</v>
      </c>
      <c r="F288" s="72" t="s">
        <v>1147</v>
      </c>
      <c r="G288" s="72" t="s">
        <v>1048</v>
      </c>
      <c r="H288" s="72" t="s">
        <v>1233</v>
      </c>
      <c r="I288" s="72" t="s">
        <v>1048</v>
      </c>
      <c r="J288" s="72" t="s">
        <v>1232</v>
      </c>
      <c r="K288" s="72" t="s">
        <v>1048</v>
      </c>
      <c r="L288" s="74">
        <v>2.2482432000000001</v>
      </c>
      <c r="M288" s="72" t="s">
        <v>1047</v>
      </c>
      <c r="N288" s="74">
        <v>200825.02325950001</v>
      </c>
      <c r="O288" s="72" t="s">
        <v>1164</v>
      </c>
    </row>
    <row r="289" spans="1:15" ht="24" customHeight="1" x14ac:dyDescent="0.2">
      <c r="A289" s="72" t="s">
        <v>1231</v>
      </c>
      <c r="B289" s="71" t="s">
        <v>45</v>
      </c>
      <c r="C289" s="71" t="s">
        <v>1230</v>
      </c>
      <c r="D289" s="71" t="s">
        <v>476</v>
      </c>
      <c r="E289" s="73" t="s">
        <v>43</v>
      </c>
      <c r="F289" s="72" t="s">
        <v>1229</v>
      </c>
      <c r="G289" s="72" t="s">
        <v>1048</v>
      </c>
      <c r="H289" s="72" t="s">
        <v>1228</v>
      </c>
      <c r="I289" s="72" t="s">
        <v>1048</v>
      </c>
      <c r="J289" s="72" t="s">
        <v>1227</v>
      </c>
      <c r="K289" s="72" t="s">
        <v>1048</v>
      </c>
      <c r="L289" s="74">
        <v>1.717695357</v>
      </c>
      <c r="M289" s="72" t="s">
        <v>1047</v>
      </c>
      <c r="N289" s="74">
        <v>200826.74095489999</v>
      </c>
      <c r="O289" s="72" t="s">
        <v>1164</v>
      </c>
    </row>
    <row r="290" spans="1:15" ht="24" customHeight="1" x14ac:dyDescent="0.2">
      <c r="A290" s="72" t="s">
        <v>1226</v>
      </c>
      <c r="B290" s="71" t="s">
        <v>45</v>
      </c>
      <c r="C290" s="71" t="s">
        <v>1225</v>
      </c>
      <c r="D290" s="71" t="s">
        <v>476</v>
      </c>
      <c r="E290" s="73" t="s">
        <v>43</v>
      </c>
      <c r="F290" s="72" t="s">
        <v>1224</v>
      </c>
      <c r="G290" s="72" t="s">
        <v>1048</v>
      </c>
      <c r="H290" s="72" t="s">
        <v>1223</v>
      </c>
      <c r="I290" s="72" t="s">
        <v>1048</v>
      </c>
      <c r="J290" s="72" t="s">
        <v>1222</v>
      </c>
      <c r="K290" s="72" t="s">
        <v>1048</v>
      </c>
      <c r="L290" s="74">
        <v>1.7025454799999999</v>
      </c>
      <c r="M290" s="72" t="s">
        <v>1047</v>
      </c>
      <c r="N290" s="74">
        <v>200828.4435004</v>
      </c>
      <c r="O290" s="72" t="s">
        <v>1164</v>
      </c>
    </row>
    <row r="291" spans="1:15" ht="24" customHeight="1" x14ac:dyDescent="0.2">
      <c r="A291" s="72" t="s">
        <v>1221</v>
      </c>
      <c r="B291" s="71" t="s">
        <v>25</v>
      </c>
      <c r="C291" s="71" t="s">
        <v>1220</v>
      </c>
      <c r="D291" s="71" t="s">
        <v>476</v>
      </c>
      <c r="E291" s="73" t="s">
        <v>34</v>
      </c>
      <c r="F291" s="72" t="s">
        <v>1219</v>
      </c>
      <c r="G291" s="72" t="s">
        <v>1048</v>
      </c>
      <c r="H291" s="72" t="s">
        <v>1218</v>
      </c>
      <c r="I291" s="72" t="s">
        <v>1048</v>
      </c>
      <c r="J291" s="72" t="s">
        <v>1217</v>
      </c>
      <c r="K291" s="72" t="s">
        <v>1048</v>
      </c>
      <c r="L291" s="74">
        <v>1.5984259199999999</v>
      </c>
      <c r="M291" s="72" t="s">
        <v>1047</v>
      </c>
      <c r="N291" s="74">
        <v>200830.04192630001</v>
      </c>
      <c r="O291" s="72" t="s">
        <v>1164</v>
      </c>
    </row>
    <row r="292" spans="1:15" ht="24" customHeight="1" x14ac:dyDescent="0.2">
      <c r="A292" s="72" t="s">
        <v>1216</v>
      </c>
      <c r="B292" s="71" t="s">
        <v>45</v>
      </c>
      <c r="C292" s="71" t="s">
        <v>1215</v>
      </c>
      <c r="D292" s="71" t="s">
        <v>476</v>
      </c>
      <c r="E292" s="73" t="s">
        <v>43</v>
      </c>
      <c r="F292" s="72" t="s">
        <v>1191</v>
      </c>
      <c r="G292" s="72" t="s">
        <v>1048</v>
      </c>
      <c r="H292" s="72" t="s">
        <v>1214</v>
      </c>
      <c r="I292" s="72" t="s">
        <v>1048</v>
      </c>
      <c r="J292" s="72" t="s">
        <v>1213</v>
      </c>
      <c r="K292" s="72" t="s">
        <v>1048</v>
      </c>
      <c r="L292" s="74">
        <v>1.42697417</v>
      </c>
      <c r="M292" s="72" t="s">
        <v>1047</v>
      </c>
      <c r="N292" s="74">
        <v>200831.46890050001</v>
      </c>
      <c r="O292" s="72" t="s">
        <v>1164</v>
      </c>
    </row>
    <row r="293" spans="1:15" ht="36" customHeight="1" x14ac:dyDescent="0.2">
      <c r="A293" s="72" t="s">
        <v>1212</v>
      </c>
      <c r="B293" s="71" t="s">
        <v>25</v>
      </c>
      <c r="C293" s="71" t="s">
        <v>1211</v>
      </c>
      <c r="D293" s="71" t="s">
        <v>948</v>
      </c>
      <c r="E293" s="73" t="s">
        <v>66</v>
      </c>
      <c r="F293" s="72" t="s">
        <v>1210</v>
      </c>
      <c r="G293" s="72" t="s">
        <v>1048</v>
      </c>
      <c r="H293" s="72" t="s">
        <v>1209</v>
      </c>
      <c r="I293" s="72" t="s">
        <v>1048</v>
      </c>
      <c r="J293" s="72" t="s">
        <v>1208</v>
      </c>
      <c r="K293" s="72" t="s">
        <v>1048</v>
      </c>
      <c r="L293" s="74">
        <v>1.4084027059999999</v>
      </c>
      <c r="M293" s="72" t="s">
        <v>1047</v>
      </c>
      <c r="N293" s="74">
        <v>200832.87730319999</v>
      </c>
      <c r="O293" s="72" t="s">
        <v>1164</v>
      </c>
    </row>
    <row r="294" spans="1:15" ht="24" customHeight="1" x14ac:dyDescent="0.2">
      <c r="A294" s="72" t="s">
        <v>1207</v>
      </c>
      <c r="B294" s="71" t="s">
        <v>25</v>
      </c>
      <c r="C294" s="71" t="s">
        <v>1206</v>
      </c>
      <c r="D294" s="71" t="s">
        <v>476</v>
      </c>
      <c r="E294" s="73" t="s">
        <v>487</v>
      </c>
      <c r="F294" s="72" t="s">
        <v>1205</v>
      </c>
      <c r="G294" s="72" t="s">
        <v>1048</v>
      </c>
      <c r="H294" s="72" t="s">
        <v>1204</v>
      </c>
      <c r="I294" s="72" t="s">
        <v>1048</v>
      </c>
      <c r="J294" s="72" t="s">
        <v>1203</v>
      </c>
      <c r="K294" s="72" t="s">
        <v>1048</v>
      </c>
      <c r="L294" s="74">
        <v>1.3882752</v>
      </c>
      <c r="M294" s="72" t="s">
        <v>1047</v>
      </c>
      <c r="N294" s="74">
        <v>200834.26557839999</v>
      </c>
      <c r="O294" s="72" t="s">
        <v>1164</v>
      </c>
    </row>
    <row r="295" spans="1:15" ht="24" customHeight="1" x14ac:dyDescent="0.2">
      <c r="A295" s="72" t="s">
        <v>1202</v>
      </c>
      <c r="B295" s="71" t="s">
        <v>45</v>
      </c>
      <c r="C295" s="71" t="s">
        <v>1201</v>
      </c>
      <c r="D295" s="71" t="s">
        <v>476</v>
      </c>
      <c r="E295" s="73" t="s">
        <v>43</v>
      </c>
      <c r="F295" s="72" t="s">
        <v>1161</v>
      </c>
      <c r="G295" s="72" t="s">
        <v>1048</v>
      </c>
      <c r="H295" s="72" t="s">
        <v>1200</v>
      </c>
      <c r="I295" s="72" t="s">
        <v>1048</v>
      </c>
      <c r="J295" s="72" t="s">
        <v>1199</v>
      </c>
      <c r="K295" s="72" t="s">
        <v>1048</v>
      </c>
      <c r="L295" s="74">
        <v>1.346228312</v>
      </c>
      <c r="M295" s="72" t="s">
        <v>1047</v>
      </c>
      <c r="N295" s="74">
        <v>200835.61180670001</v>
      </c>
      <c r="O295" s="72" t="s">
        <v>1164</v>
      </c>
    </row>
    <row r="296" spans="1:15" ht="24" customHeight="1" x14ac:dyDescent="0.2">
      <c r="A296" s="72" t="s">
        <v>1198</v>
      </c>
      <c r="B296" s="71" t="s">
        <v>45</v>
      </c>
      <c r="C296" s="71" t="s">
        <v>1197</v>
      </c>
      <c r="D296" s="71" t="s">
        <v>476</v>
      </c>
      <c r="E296" s="73" t="s">
        <v>43</v>
      </c>
      <c r="F296" s="72" t="s">
        <v>1196</v>
      </c>
      <c r="G296" s="72" t="s">
        <v>1048</v>
      </c>
      <c r="H296" s="72" t="s">
        <v>1195</v>
      </c>
      <c r="I296" s="72" t="s">
        <v>1048</v>
      </c>
      <c r="J296" s="72" t="s">
        <v>1194</v>
      </c>
      <c r="K296" s="72" t="s">
        <v>1048</v>
      </c>
      <c r="L296" s="74">
        <v>1.3311635040000001</v>
      </c>
      <c r="M296" s="72" t="s">
        <v>1047</v>
      </c>
      <c r="N296" s="74">
        <v>200836.94297020001</v>
      </c>
      <c r="O296" s="72" t="s">
        <v>1164</v>
      </c>
    </row>
    <row r="297" spans="1:15" ht="24" customHeight="1" x14ac:dyDescent="0.2">
      <c r="A297" s="72" t="s">
        <v>1193</v>
      </c>
      <c r="B297" s="71" t="s">
        <v>45</v>
      </c>
      <c r="C297" s="71" t="s">
        <v>1192</v>
      </c>
      <c r="D297" s="71" t="s">
        <v>476</v>
      </c>
      <c r="E297" s="73" t="s">
        <v>449</v>
      </c>
      <c r="F297" s="72" t="s">
        <v>1191</v>
      </c>
      <c r="G297" s="72" t="s">
        <v>1048</v>
      </c>
      <c r="H297" s="72" t="s">
        <v>1190</v>
      </c>
      <c r="I297" s="72" t="s">
        <v>1048</v>
      </c>
      <c r="J297" s="72" t="s">
        <v>1189</v>
      </c>
      <c r="K297" s="72" t="s">
        <v>1048</v>
      </c>
      <c r="L297" s="74">
        <v>1.146901975</v>
      </c>
      <c r="M297" s="72" t="s">
        <v>1047</v>
      </c>
      <c r="N297" s="74">
        <v>200838.08987220001</v>
      </c>
      <c r="O297" s="72" t="s">
        <v>1164</v>
      </c>
    </row>
    <row r="298" spans="1:15" ht="24" customHeight="1" x14ac:dyDescent="0.2">
      <c r="A298" s="72" t="s">
        <v>1188</v>
      </c>
      <c r="B298" s="71" t="s">
        <v>25</v>
      </c>
      <c r="C298" s="71" t="s">
        <v>1187</v>
      </c>
      <c r="D298" s="71" t="s">
        <v>476</v>
      </c>
      <c r="E298" s="73" t="s">
        <v>308</v>
      </c>
      <c r="F298" s="72" t="s">
        <v>1186</v>
      </c>
      <c r="G298" s="72" t="s">
        <v>1048</v>
      </c>
      <c r="H298" s="72" t="s">
        <v>1185</v>
      </c>
      <c r="I298" s="72" t="s">
        <v>1048</v>
      </c>
      <c r="J298" s="72" t="s">
        <v>1184</v>
      </c>
      <c r="K298" s="72" t="s">
        <v>1048</v>
      </c>
      <c r="L298" s="74">
        <v>1.139424</v>
      </c>
      <c r="M298" s="72" t="s">
        <v>1047</v>
      </c>
      <c r="N298" s="74">
        <v>200839.22929620001</v>
      </c>
      <c r="O298" s="72" t="s">
        <v>1164</v>
      </c>
    </row>
    <row r="299" spans="1:15" ht="36" customHeight="1" x14ac:dyDescent="0.2">
      <c r="A299" s="72" t="s">
        <v>561</v>
      </c>
      <c r="B299" s="71" t="s">
        <v>25</v>
      </c>
      <c r="C299" s="71" t="s">
        <v>560</v>
      </c>
      <c r="D299" s="71" t="s">
        <v>476</v>
      </c>
      <c r="E299" s="73" t="s">
        <v>66</v>
      </c>
      <c r="F299" s="72" t="s">
        <v>1183</v>
      </c>
      <c r="G299" s="72" t="s">
        <v>1048</v>
      </c>
      <c r="H299" s="72" t="s">
        <v>1182</v>
      </c>
      <c r="I299" s="72" t="s">
        <v>1048</v>
      </c>
      <c r="J299" s="72" t="s">
        <v>1182</v>
      </c>
      <c r="K299" s="72" t="s">
        <v>1048</v>
      </c>
      <c r="L299" s="74">
        <v>1.1200000000000001</v>
      </c>
      <c r="M299" s="72" t="s">
        <v>1047</v>
      </c>
      <c r="N299" s="74">
        <v>200840.3492962</v>
      </c>
      <c r="O299" s="72" t="s">
        <v>1164</v>
      </c>
    </row>
    <row r="300" spans="1:15" ht="24" customHeight="1" x14ac:dyDescent="0.2">
      <c r="A300" s="72" t="s">
        <v>1181</v>
      </c>
      <c r="B300" s="71" t="s">
        <v>45</v>
      </c>
      <c r="C300" s="71" t="s">
        <v>1180</v>
      </c>
      <c r="D300" s="71" t="s">
        <v>476</v>
      </c>
      <c r="E300" s="73" t="s">
        <v>43</v>
      </c>
      <c r="F300" s="72" t="s">
        <v>1104</v>
      </c>
      <c r="G300" s="72" t="s">
        <v>1048</v>
      </c>
      <c r="H300" s="72" t="s">
        <v>1179</v>
      </c>
      <c r="I300" s="72" t="s">
        <v>1048</v>
      </c>
      <c r="J300" s="72" t="s">
        <v>1178</v>
      </c>
      <c r="K300" s="72" t="s">
        <v>1048</v>
      </c>
      <c r="L300" s="74">
        <v>0.95016</v>
      </c>
      <c r="M300" s="72" t="s">
        <v>1047</v>
      </c>
      <c r="N300" s="74">
        <v>200841.29945620001</v>
      </c>
      <c r="O300" s="72" t="s">
        <v>1164</v>
      </c>
    </row>
    <row r="301" spans="1:15" ht="24" customHeight="1" x14ac:dyDescent="0.2">
      <c r="A301" s="72" t="s">
        <v>1177</v>
      </c>
      <c r="B301" s="71" t="s">
        <v>45</v>
      </c>
      <c r="C301" s="71" t="s">
        <v>1176</v>
      </c>
      <c r="D301" s="71" t="s">
        <v>476</v>
      </c>
      <c r="E301" s="73" t="s">
        <v>43</v>
      </c>
      <c r="F301" s="72" t="s">
        <v>1175</v>
      </c>
      <c r="G301" s="72" t="s">
        <v>1048</v>
      </c>
      <c r="H301" s="72" t="s">
        <v>1174</v>
      </c>
      <c r="I301" s="72" t="s">
        <v>1048</v>
      </c>
      <c r="J301" s="72" t="s">
        <v>1173</v>
      </c>
      <c r="K301" s="72" t="s">
        <v>1048</v>
      </c>
      <c r="L301" s="74">
        <v>0.91452900000000004</v>
      </c>
      <c r="M301" s="72" t="s">
        <v>1047</v>
      </c>
      <c r="N301" s="74">
        <v>200842.21398520001</v>
      </c>
      <c r="O301" s="72" t="s">
        <v>1164</v>
      </c>
    </row>
    <row r="302" spans="1:15" ht="24" customHeight="1" x14ac:dyDescent="0.2">
      <c r="A302" s="72" t="s">
        <v>1172</v>
      </c>
      <c r="B302" s="71" t="s">
        <v>45</v>
      </c>
      <c r="C302" s="71" t="s">
        <v>1171</v>
      </c>
      <c r="D302" s="71" t="s">
        <v>476</v>
      </c>
      <c r="E302" s="73" t="s">
        <v>43</v>
      </c>
      <c r="F302" s="72" t="s">
        <v>1170</v>
      </c>
      <c r="G302" s="72" t="s">
        <v>1048</v>
      </c>
      <c r="H302" s="72" t="s">
        <v>1169</v>
      </c>
      <c r="I302" s="72" t="s">
        <v>1048</v>
      </c>
      <c r="J302" s="72" t="s">
        <v>1168</v>
      </c>
      <c r="K302" s="72" t="s">
        <v>1048</v>
      </c>
      <c r="L302" s="74">
        <v>0.90034177500000001</v>
      </c>
      <c r="M302" s="72" t="s">
        <v>1047</v>
      </c>
      <c r="N302" s="74">
        <v>200843.11432699999</v>
      </c>
      <c r="O302" s="72" t="s">
        <v>1164</v>
      </c>
    </row>
    <row r="303" spans="1:15" ht="24" customHeight="1" x14ac:dyDescent="0.2">
      <c r="A303" s="72" t="s">
        <v>830</v>
      </c>
      <c r="B303" s="71" t="s">
        <v>25</v>
      </c>
      <c r="C303" s="71" t="s">
        <v>829</v>
      </c>
      <c r="D303" s="71" t="s">
        <v>476</v>
      </c>
      <c r="E303" s="73" t="s">
        <v>475</v>
      </c>
      <c r="F303" s="72" t="s">
        <v>1167</v>
      </c>
      <c r="G303" s="72" t="s">
        <v>1048</v>
      </c>
      <c r="H303" s="72" t="s">
        <v>1166</v>
      </c>
      <c r="I303" s="72" t="s">
        <v>1048</v>
      </c>
      <c r="J303" s="72" t="s">
        <v>1165</v>
      </c>
      <c r="K303" s="72" t="s">
        <v>1048</v>
      </c>
      <c r="L303" s="74">
        <v>0.88619904000000005</v>
      </c>
      <c r="M303" s="72" t="s">
        <v>1047</v>
      </c>
      <c r="N303" s="74">
        <v>200844.00052599999</v>
      </c>
      <c r="O303" s="72" t="s">
        <v>1164</v>
      </c>
    </row>
    <row r="304" spans="1:15" ht="24" customHeight="1" x14ac:dyDescent="0.2">
      <c r="A304" s="72" t="s">
        <v>1163</v>
      </c>
      <c r="B304" s="71" t="s">
        <v>45</v>
      </c>
      <c r="C304" s="71" t="s">
        <v>1162</v>
      </c>
      <c r="D304" s="71" t="s">
        <v>476</v>
      </c>
      <c r="E304" s="73" t="s">
        <v>43</v>
      </c>
      <c r="F304" s="72" t="s">
        <v>1161</v>
      </c>
      <c r="G304" s="72" t="s">
        <v>1048</v>
      </c>
      <c r="H304" s="72" t="s">
        <v>1160</v>
      </c>
      <c r="I304" s="72" t="s">
        <v>1048</v>
      </c>
      <c r="J304" s="72" t="s">
        <v>1159</v>
      </c>
      <c r="K304" s="72" t="s">
        <v>1048</v>
      </c>
      <c r="L304" s="74">
        <v>0.83279320000000001</v>
      </c>
      <c r="M304" s="72" t="s">
        <v>1047</v>
      </c>
      <c r="N304" s="74">
        <v>200844.8333192</v>
      </c>
      <c r="O304" s="72" t="s">
        <v>1046</v>
      </c>
    </row>
    <row r="305" spans="1:15" ht="24" customHeight="1" x14ac:dyDescent="0.2">
      <c r="A305" s="72" t="s">
        <v>1158</v>
      </c>
      <c r="B305" s="71" t="s">
        <v>25</v>
      </c>
      <c r="C305" s="71" t="s">
        <v>1157</v>
      </c>
      <c r="D305" s="71" t="s">
        <v>476</v>
      </c>
      <c r="E305" s="73" t="s">
        <v>308</v>
      </c>
      <c r="F305" s="72" t="s">
        <v>1156</v>
      </c>
      <c r="G305" s="72" t="s">
        <v>1048</v>
      </c>
      <c r="H305" s="72" t="s">
        <v>1155</v>
      </c>
      <c r="I305" s="72" t="s">
        <v>1048</v>
      </c>
      <c r="J305" s="72" t="s">
        <v>1150</v>
      </c>
      <c r="K305" s="72" t="s">
        <v>1048</v>
      </c>
      <c r="L305" s="74">
        <v>0.73055782800000002</v>
      </c>
      <c r="M305" s="72" t="s">
        <v>1047</v>
      </c>
      <c r="N305" s="74">
        <v>200845.56387700001</v>
      </c>
      <c r="O305" s="72" t="s">
        <v>1046</v>
      </c>
    </row>
    <row r="306" spans="1:15" ht="24" customHeight="1" x14ac:dyDescent="0.2">
      <c r="A306" s="72" t="s">
        <v>1154</v>
      </c>
      <c r="B306" s="71" t="s">
        <v>25</v>
      </c>
      <c r="C306" s="71" t="s">
        <v>1153</v>
      </c>
      <c r="D306" s="71" t="s">
        <v>476</v>
      </c>
      <c r="E306" s="73" t="s">
        <v>487</v>
      </c>
      <c r="F306" s="72" t="s">
        <v>1152</v>
      </c>
      <c r="G306" s="72" t="s">
        <v>1048</v>
      </c>
      <c r="H306" s="72" t="s">
        <v>1151</v>
      </c>
      <c r="I306" s="72" t="s">
        <v>1048</v>
      </c>
      <c r="J306" s="72" t="s">
        <v>1150</v>
      </c>
      <c r="K306" s="72" t="s">
        <v>1048</v>
      </c>
      <c r="L306" s="74">
        <v>0.73007999999999995</v>
      </c>
      <c r="M306" s="72" t="s">
        <v>1047</v>
      </c>
      <c r="N306" s="74">
        <v>200846.29395699999</v>
      </c>
      <c r="O306" s="72" t="s">
        <v>1046</v>
      </c>
    </row>
    <row r="307" spans="1:15" ht="24" customHeight="1" x14ac:dyDescent="0.2">
      <c r="A307" s="72" t="s">
        <v>1149</v>
      </c>
      <c r="B307" s="71" t="s">
        <v>45</v>
      </c>
      <c r="C307" s="71" t="s">
        <v>1148</v>
      </c>
      <c r="D307" s="71" t="s">
        <v>476</v>
      </c>
      <c r="E307" s="73" t="s">
        <v>43</v>
      </c>
      <c r="F307" s="72" t="s">
        <v>1147</v>
      </c>
      <c r="G307" s="72" t="s">
        <v>1048</v>
      </c>
      <c r="H307" s="72" t="s">
        <v>1146</v>
      </c>
      <c r="I307" s="72" t="s">
        <v>1048</v>
      </c>
      <c r="J307" s="72" t="s">
        <v>1145</v>
      </c>
      <c r="K307" s="72" t="s">
        <v>1048</v>
      </c>
      <c r="L307" s="74">
        <v>0.68540192</v>
      </c>
      <c r="M307" s="72" t="s">
        <v>1047</v>
      </c>
      <c r="N307" s="74">
        <v>200846.97935889999</v>
      </c>
      <c r="O307" s="72" t="s">
        <v>1046</v>
      </c>
    </row>
    <row r="308" spans="1:15" ht="24" customHeight="1" x14ac:dyDescent="0.2">
      <c r="A308" s="72" t="s">
        <v>1144</v>
      </c>
      <c r="B308" s="71" t="s">
        <v>25</v>
      </c>
      <c r="C308" s="71" t="s">
        <v>1143</v>
      </c>
      <c r="D308" s="71" t="s">
        <v>505</v>
      </c>
      <c r="E308" s="73" t="s">
        <v>480</v>
      </c>
      <c r="F308" s="72" t="s">
        <v>1142</v>
      </c>
      <c r="G308" s="72" t="s">
        <v>1048</v>
      </c>
      <c r="H308" s="72" t="s">
        <v>1141</v>
      </c>
      <c r="I308" s="72" t="s">
        <v>1048</v>
      </c>
      <c r="J308" s="72" t="s">
        <v>1140</v>
      </c>
      <c r="K308" s="72" t="s">
        <v>1048</v>
      </c>
      <c r="L308" s="74">
        <v>0.68100166799999995</v>
      </c>
      <c r="M308" s="72" t="s">
        <v>1047</v>
      </c>
      <c r="N308" s="74">
        <v>200847.66036060001</v>
      </c>
      <c r="O308" s="72" t="s">
        <v>1046</v>
      </c>
    </row>
    <row r="309" spans="1:15" ht="24" customHeight="1" x14ac:dyDescent="0.2">
      <c r="A309" s="72" t="s">
        <v>1139</v>
      </c>
      <c r="B309" s="71" t="s">
        <v>45</v>
      </c>
      <c r="C309" s="71" t="s">
        <v>1138</v>
      </c>
      <c r="D309" s="71" t="s">
        <v>476</v>
      </c>
      <c r="E309" s="73" t="s">
        <v>60</v>
      </c>
      <c r="F309" s="72" t="s">
        <v>1137</v>
      </c>
      <c r="G309" s="72" t="s">
        <v>1048</v>
      </c>
      <c r="H309" s="72" t="s">
        <v>1136</v>
      </c>
      <c r="I309" s="72" t="s">
        <v>1048</v>
      </c>
      <c r="J309" s="72" t="s">
        <v>1135</v>
      </c>
      <c r="K309" s="72" t="s">
        <v>1048</v>
      </c>
      <c r="L309" s="74">
        <v>0.64185263999999997</v>
      </c>
      <c r="M309" s="72" t="s">
        <v>1047</v>
      </c>
      <c r="N309" s="74">
        <v>200848.30221319999</v>
      </c>
      <c r="O309" s="72" t="s">
        <v>1046</v>
      </c>
    </row>
    <row r="310" spans="1:15" ht="24" customHeight="1" x14ac:dyDescent="0.2">
      <c r="A310" s="72" t="s">
        <v>1134</v>
      </c>
      <c r="B310" s="71" t="s">
        <v>45</v>
      </c>
      <c r="C310" s="71" t="s">
        <v>1133</v>
      </c>
      <c r="D310" s="71" t="s">
        <v>476</v>
      </c>
      <c r="E310" s="73" t="s">
        <v>43</v>
      </c>
      <c r="F310" s="72" t="s">
        <v>1132</v>
      </c>
      <c r="G310" s="72" t="s">
        <v>1048</v>
      </c>
      <c r="H310" s="72" t="s">
        <v>1131</v>
      </c>
      <c r="I310" s="72" t="s">
        <v>1048</v>
      </c>
      <c r="J310" s="72" t="s">
        <v>1130</v>
      </c>
      <c r="K310" s="72" t="s">
        <v>1048</v>
      </c>
      <c r="L310" s="74">
        <v>0.63185639999999998</v>
      </c>
      <c r="M310" s="72" t="s">
        <v>1047</v>
      </c>
      <c r="N310" s="74">
        <v>200848.93406960001</v>
      </c>
      <c r="O310" s="72" t="s">
        <v>1046</v>
      </c>
    </row>
    <row r="311" spans="1:15" ht="24" customHeight="1" x14ac:dyDescent="0.2">
      <c r="A311" s="72" t="s">
        <v>1129</v>
      </c>
      <c r="B311" s="71" t="s">
        <v>45</v>
      </c>
      <c r="C311" s="71" t="s">
        <v>1128</v>
      </c>
      <c r="D311" s="71" t="s">
        <v>476</v>
      </c>
      <c r="E311" s="73" t="s">
        <v>43</v>
      </c>
      <c r="F311" s="72" t="s">
        <v>1099</v>
      </c>
      <c r="G311" s="72" t="s">
        <v>1048</v>
      </c>
      <c r="H311" s="72" t="s">
        <v>1127</v>
      </c>
      <c r="I311" s="72" t="s">
        <v>1048</v>
      </c>
      <c r="J311" s="72" t="s">
        <v>1126</v>
      </c>
      <c r="K311" s="72" t="s">
        <v>1048</v>
      </c>
      <c r="L311" s="74">
        <v>0.60468027999999996</v>
      </c>
      <c r="M311" s="72" t="s">
        <v>1047</v>
      </c>
      <c r="N311" s="74">
        <v>200849.53874990001</v>
      </c>
      <c r="O311" s="72" t="s">
        <v>1046</v>
      </c>
    </row>
    <row r="312" spans="1:15" ht="24" customHeight="1" x14ac:dyDescent="0.2">
      <c r="A312" s="72" t="s">
        <v>1125</v>
      </c>
      <c r="B312" s="71" t="s">
        <v>45</v>
      </c>
      <c r="C312" s="71" t="s">
        <v>1124</v>
      </c>
      <c r="D312" s="71" t="s">
        <v>476</v>
      </c>
      <c r="E312" s="73" t="s">
        <v>43</v>
      </c>
      <c r="F312" s="72" t="s">
        <v>1099</v>
      </c>
      <c r="G312" s="72" t="s">
        <v>1048</v>
      </c>
      <c r="H312" s="72" t="s">
        <v>1123</v>
      </c>
      <c r="I312" s="72" t="s">
        <v>1048</v>
      </c>
      <c r="J312" s="72" t="s">
        <v>1122</v>
      </c>
      <c r="K312" s="72" t="s">
        <v>1048</v>
      </c>
      <c r="L312" s="74">
        <v>0.57571355999999996</v>
      </c>
      <c r="M312" s="72" t="s">
        <v>1047</v>
      </c>
      <c r="N312" s="74">
        <v>200850.11446350001</v>
      </c>
      <c r="O312" s="72" t="s">
        <v>1046</v>
      </c>
    </row>
    <row r="313" spans="1:15" ht="24" customHeight="1" x14ac:dyDescent="0.2">
      <c r="A313" s="72" t="s">
        <v>700</v>
      </c>
      <c r="B313" s="71" t="s">
        <v>25</v>
      </c>
      <c r="C313" s="71" t="s">
        <v>699</v>
      </c>
      <c r="D313" s="71" t="s">
        <v>476</v>
      </c>
      <c r="E313" s="73" t="s">
        <v>66</v>
      </c>
      <c r="F313" s="72" t="s">
        <v>1121</v>
      </c>
      <c r="G313" s="72" t="s">
        <v>1048</v>
      </c>
      <c r="H313" s="72" t="s">
        <v>1120</v>
      </c>
      <c r="I313" s="72" t="s">
        <v>1048</v>
      </c>
      <c r="J313" s="72" t="s">
        <v>1119</v>
      </c>
      <c r="K313" s="72" t="s">
        <v>1048</v>
      </c>
      <c r="L313" s="74">
        <v>0.56657000000000002</v>
      </c>
      <c r="M313" s="72" t="s">
        <v>1047</v>
      </c>
      <c r="N313" s="74">
        <v>200850.6810335</v>
      </c>
      <c r="O313" s="72" t="s">
        <v>1046</v>
      </c>
    </row>
    <row r="314" spans="1:15" ht="24" customHeight="1" x14ac:dyDescent="0.2">
      <c r="A314" s="72" t="s">
        <v>1118</v>
      </c>
      <c r="B314" s="71" t="s">
        <v>45</v>
      </c>
      <c r="C314" s="71" t="s">
        <v>1117</v>
      </c>
      <c r="D314" s="71" t="s">
        <v>476</v>
      </c>
      <c r="E314" s="73" t="s">
        <v>43</v>
      </c>
      <c r="F314" s="72" t="s">
        <v>1116</v>
      </c>
      <c r="G314" s="72" t="s">
        <v>1048</v>
      </c>
      <c r="H314" s="72" t="s">
        <v>1115</v>
      </c>
      <c r="I314" s="72" t="s">
        <v>1048</v>
      </c>
      <c r="J314" s="72" t="s">
        <v>1114</v>
      </c>
      <c r="K314" s="72" t="s">
        <v>1048</v>
      </c>
      <c r="L314" s="74">
        <v>0.55209169400000002</v>
      </c>
      <c r="M314" s="72" t="s">
        <v>1047</v>
      </c>
      <c r="N314" s="74">
        <v>200851.2331252</v>
      </c>
      <c r="O314" s="72" t="s">
        <v>1046</v>
      </c>
    </row>
    <row r="315" spans="1:15" ht="24" customHeight="1" x14ac:dyDescent="0.2">
      <c r="A315" s="72" t="s">
        <v>1113</v>
      </c>
      <c r="B315" s="71" t="s">
        <v>45</v>
      </c>
      <c r="C315" s="71" t="s">
        <v>1112</v>
      </c>
      <c r="D315" s="71" t="s">
        <v>476</v>
      </c>
      <c r="E315" s="73" t="s">
        <v>43</v>
      </c>
      <c r="F315" s="72" t="s">
        <v>1111</v>
      </c>
      <c r="G315" s="72" t="s">
        <v>1048</v>
      </c>
      <c r="H315" s="72" t="s">
        <v>1110</v>
      </c>
      <c r="I315" s="72" t="s">
        <v>1048</v>
      </c>
      <c r="J315" s="72" t="s">
        <v>1109</v>
      </c>
      <c r="K315" s="72" t="s">
        <v>1048</v>
      </c>
      <c r="L315" s="74">
        <v>0.52163784000000002</v>
      </c>
      <c r="M315" s="72" t="s">
        <v>1047</v>
      </c>
      <c r="N315" s="74">
        <v>200851.754763</v>
      </c>
      <c r="O315" s="72" t="s">
        <v>1046</v>
      </c>
    </row>
    <row r="316" spans="1:15" ht="24" customHeight="1" x14ac:dyDescent="0.2">
      <c r="A316" s="72" t="s">
        <v>775</v>
      </c>
      <c r="B316" s="71" t="s">
        <v>45</v>
      </c>
      <c r="C316" s="71" t="s">
        <v>774</v>
      </c>
      <c r="D316" s="71" t="s">
        <v>476</v>
      </c>
      <c r="E316" s="73" t="s">
        <v>773</v>
      </c>
      <c r="F316" s="72" t="s">
        <v>1108</v>
      </c>
      <c r="G316" s="72" t="s">
        <v>1048</v>
      </c>
      <c r="H316" s="72" t="s">
        <v>1107</v>
      </c>
      <c r="I316" s="72" t="s">
        <v>1048</v>
      </c>
      <c r="J316" s="72" t="s">
        <v>1102</v>
      </c>
      <c r="K316" s="72" t="s">
        <v>1048</v>
      </c>
      <c r="L316" s="74">
        <v>0.49859999999999993</v>
      </c>
      <c r="M316" s="72" t="s">
        <v>1047</v>
      </c>
      <c r="N316" s="74">
        <v>200852.253363</v>
      </c>
      <c r="O316" s="72" t="s">
        <v>1046</v>
      </c>
    </row>
    <row r="317" spans="1:15" ht="24" customHeight="1" x14ac:dyDescent="0.2">
      <c r="A317" s="72" t="s">
        <v>1106</v>
      </c>
      <c r="B317" s="71" t="s">
        <v>45</v>
      </c>
      <c r="C317" s="71" t="s">
        <v>1105</v>
      </c>
      <c r="D317" s="71" t="s">
        <v>476</v>
      </c>
      <c r="E317" s="73" t="s">
        <v>43</v>
      </c>
      <c r="F317" s="72" t="s">
        <v>1104</v>
      </c>
      <c r="G317" s="72" t="s">
        <v>1048</v>
      </c>
      <c r="H317" s="72" t="s">
        <v>1103</v>
      </c>
      <c r="I317" s="72" t="s">
        <v>1048</v>
      </c>
      <c r="J317" s="72" t="s">
        <v>1102</v>
      </c>
      <c r="K317" s="72" t="s">
        <v>1048</v>
      </c>
      <c r="L317" s="74">
        <v>0.49661696</v>
      </c>
      <c r="M317" s="72" t="s">
        <v>1047</v>
      </c>
      <c r="N317" s="74">
        <v>200852.74997999999</v>
      </c>
      <c r="O317" s="72" t="s">
        <v>1046</v>
      </c>
    </row>
    <row r="318" spans="1:15" ht="24" customHeight="1" x14ac:dyDescent="0.2">
      <c r="A318" s="72" t="s">
        <v>1101</v>
      </c>
      <c r="B318" s="71" t="s">
        <v>45</v>
      </c>
      <c r="C318" s="71" t="s">
        <v>1100</v>
      </c>
      <c r="D318" s="71" t="s">
        <v>476</v>
      </c>
      <c r="E318" s="73" t="s">
        <v>43</v>
      </c>
      <c r="F318" s="72" t="s">
        <v>1099</v>
      </c>
      <c r="G318" s="72" t="s">
        <v>1048</v>
      </c>
      <c r="H318" s="72" t="s">
        <v>1098</v>
      </c>
      <c r="I318" s="72" t="s">
        <v>1048</v>
      </c>
      <c r="J318" s="72" t="s">
        <v>1097</v>
      </c>
      <c r="K318" s="72" t="s">
        <v>1048</v>
      </c>
      <c r="L318" s="74">
        <v>0.48953756799999998</v>
      </c>
      <c r="M318" s="72" t="s">
        <v>1047</v>
      </c>
      <c r="N318" s="74">
        <v>200853.23951760001</v>
      </c>
      <c r="O318" s="72" t="s">
        <v>1046</v>
      </c>
    </row>
    <row r="319" spans="1:15" ht="36" customHeight="1" x14ac:dyDescent="0.2">
      <c r="A319" s="72" t="s">
        <v>1096</v>
      </c>
      <c r="B319" s="71" t="s">
        <v>25</v>
      </c>
      <c r="C319" s="71" t="s">
        <v>1095</v>
      </c>
      <c r="D319" s="71" t="s">
        <v>948</v>
      </c>
      <c r="E319" s="73" t="s">
        <v>66</v>
      </c>
      <c r="F319" s="72" t="s">
        <v>1094</v>
      </c>
      <c r="G319" s="72" t="s">
        <v>1048</v>
      </c>
      <c r="H319" s="72" t="s">
        <v>1093</v>
      </c>
      <c r="I319" s="72" t="s">
        <v>1048</v>
      </c>
      <c r="J319" s="72" t="s">
        <v>1092</v>
      </c>
      <c r="K319" s="72" t="s">
        <v>1048</v>
      </c>
      <c r="L319" s="74">
        <v>0.47889062999999998</v>
      </c>
      <c r="M319" s="72" t="s">
        <v>1047</v>
      </c>
      <c r="N319" s="74">
        <v>200853.71840819999</v>
      </c>
      <c r="O319" s="72" t="s">
        <v>1046</v>
      </c>
    </row>
    <row r="320" spans="1:15" ht="24" customHeight="1" x14ac:dyDescent="0.2">
      <c r="A320" s="72" t="s">
        <v>1091</v>
      </c>
      <c r="B320" s="71" t="s">
        <v>45</v>
      </c>
      <c r="C320" s="71" t="s">
        <v>1090</v>
      </c>
      <c r="D320" s="71" t="s">
        <v>476</v>
      </c>
      <c r="E320" s="73" t="s">
        <v>43</v>
      </c>
      <c r="F320" s="72" t="s">
        <v>1075</v>
      </c>
      <c r="G320" s="72" t="s">
        <v>1048</v>
      </c>
      <c r="H320" s="72" t="s">
        <v>1089</v>
      </c>
      <c r="I320" s="72" t="s">
        <v>1048</v>
      </c>
      <c r="J320" s="72" t="s">
        <v>1088</v>
      </c>
      <c r="K320" s="72" t="s">
        <v>1048</v>
      </c>
      <c r="L320" s="74">
        <v>0.41603681399999998</v>
      </c>
      <c r="M320" s="72" t="s">
        <v>1047</v>
      </c>
      <c r="N320" s="74">
        <v>200854.134445</v>
      </c>
      <c r="O320" s="72" t="s">
        <v>1046</v>
      </c>
    </row>
    <row r="321" spans="1:15" ht="24" customHeight="1" x14ac:dyDescent="0.2">
      <c r="A321" s="72" t="s">
        <v>1087</v>
      </c>
      <c r="B321" s="71" t="s">
        <v>45</v>
      </c>
      <c r="C321" s="71" t="s">
        <v>1086</v>
      </c>
      <c r="D321" s="71" t="s">
        <v>476</v>
      </c>
      <c r="E321" s="73" t="s">
        <v>43</v>
      </c>
      <c r="F321" s="72" t="s">
        <v>1085</v>
      </c>
      <c r="G321" s="72" t="s">
        <v>1048</v>
      </c>
      <c r="H321" s="72" t="s">
        <v>1084</v>
      </c>
      <c r="I321" s="72" t="s">
        <v>1048</v>
      </c>
      <c r="J321" s="72" t="s">
        <v>1083</v>
      </c>
      <c r="K321" s="72" t="s">
        <v>1048</v>
      </c>
      <c r="L321" s="74">
        <v>0.36690080000000003</v>
      </c>
      <c r="M321" s="72" t="s">
        <v>1047</v>
      </c>
      <c r="N321" s="74">
        <v>200854.5013458</v>
      </c>
      <c r="O321" s="72" t="s">
        <v>1046</v>
      </c>
    </row>
    <row r="322" spans="1:15" ht="24" customHeight="1" x14ac:dyDescent="0.2">
      <c r="A322" s="72" t="s">
        <v>1082</v>
      </c>
      <c r="B322" s="71" t="s">
        <v>25</v>
      </c>
      <c r="C322" s="71" t="s">
        <v>1081</v>
      </c>
      <c r="D322" s="71" t="s">
        <v>948</v>
      </c>
      <c r="E322" s="73" t="s">
        <v>480</v>
      </c>
      <c r="F322" s="72" t="s">
        <v>1080</v>
      </c>
      <c r="G322" s="72" t="s">
        <v>1048</v>
      </c>
      <c r="H322" s="72" t="s">
        <v>1079</v>
      </c>
      <c r="I322" s="72" t="s">
        <v>1048</v>
      </c>
      <c r="J322" s="72" t="s">
        <v>1078</v>
      </c>
      <c r="K322" s="72" t="s">
        <v>1048</v>
      </c>
      <c r="L322" s="74">
        <v>0.32</v>
      </c>
      <c r="M322" s="72" t="s">
        <v>1047</v>
      </c>
      <c r="N322" s="74">
        <v>200854.82134580001</v>
      </c>
      <c r="O322" s="72" t="s">
        <v>1046</v>
      </c>
    </row>
    <row r="323" spans="1:15" ht="24" customHeight="1" x14ac:dyDescent="0.2">
      <c r="A323" s="72" t="s">
        <v>1077</v>
      </c>
      <c r="B323" s="71" t="s">
        <v>45</v>
      </c>
      <c r="C323" s="71" t="s">
        <v>1076</v>
      </c>
      <c r="D323" s="71" t="s">
        <v>476</v>
      </c>
      <c r="E323" s="73" t="s">
        <v>43</v>
      </c>
      <c r="F323" s="72" t="s">
        <v>1075</v>
      </c>
      <c r="G323" s="72" t="s">
        <v>1048</v>
      </c>
      <c r="H323" s="72" t="s">
        <v>1074</v>
      </c>
      <c r="I323" s="72" t="s">
        <v>1048</v>
      </c>
      <c r="J323" s="72" t="s">
        <v>1073</v>
      </c>
      <c r="K323" s="72" t="s">
        <v>1048</v>
      </c>
      <c r="L323" s="74">
        <v>0.299626165</v>
      </c>
      <c r="M323" s="72" t="s">
        <v>1047</v>
      </c>
      <c r="N323" s="74">
        <v>200855.120972</v>
      </c>
      <c r="O323" s="72" t="s">
        <v>1046</v>
      </c>
    </row>
    <row r="324" spans="1:15" ht="24" customHeight="1" x14ac:dyDescent="0.2">
      <c r="A324" s="72" t="s">
        <v>919</v>
      </c>
      <c r="B324" s="71" t="s">
        <v>25</v>
      </c>
      <c r="C324" s="71" t="s">
        <v>918</v>
      </c>
      <c r="D324" s="71" t="s">
        <v>476</v>
      </c>
      <c r="E324" s="73" t="s">
        <v>66</v>
      </c>
      <c r="F324" s="72" t="s">
        <v>1072</v>
      </c>
      <c r="G324" s="72" t="s">
        <v>1048</v>
      </c>
      <c r="H324" s="72" t="s">
        <v>1071</v>
      </c>
      <c r="I324" s="72" t="s">
        <v>1048</v>
      </c>
      <c r="J324" s="72" t="s">
        <v>1070</v>
      </c>
      <c r="K324" s="72" t="s">
        <v>1048</v>
      </c>
      <c r="L324" s="74">
        <v>0.1827</v>
      </c>
      <c r="M324" s="72" t="s">
        <v>1047</v>
      </c>
      <c r="N324" s="74">
        <v>200855.30367200001</v>
      </c>
      <c r="O324" s="72" t="s">
        <v>1046</v>
      </c>
    </row>
    <row r="325" spans="1:15" ht="24" customHeight="1" x14ac:dyDescent="0.2">
      <c r="A325" s="72" t="s">
        <v>536</v>
      </c>
      <c r="B325" s="71" t="s">
        <v>45</v>
      </c>
      <c r="C325" s="71" t="s">
        <v>1069</v>
      </c>
      <c r="D325" s="71" t="s">
        <v>476</v>
      </c>
      <c r="E325" s="73" t="s">
        <v>43</v>
      </c>
      <c r="F325" s="72" t="s">
        <v>1064</v>
      </c>
      <c r="G325" s="72" t="s">
        <v>1048</v>
      </c>
      <c r="H325" s="72" t="s">
        <v>1068</v>
      </c>
      <c r="I325" s="72" t="s">
        <v>1048</v>
      </c>
      <c r="J325" s="72" t="s">
        <v>1067</v>
      </c>
      <c r="K325" s="72" t="s">
        <v>1048</v>
      </c>
      <c r="L325" s="74">
        <v>0.13072618</v>
      </c>
      <c r="M325" s="72" t="s">
        <v>1047</v>
      </c>
      <c r="N325" s="74">
        <v>200855.43439820001</v>
      </c>
      <c r="O325" s="72" t="s">
        <v>1046</v>
      </c>
    </row>
    <row r="326" spans="1:15" ht="24" customHeight="1" x14ac:dyDescent="0.2">
      <c r="A326" s="72" t="s">
        <v>1066</v>
      </c>
      <c r="B326" s="71" t="s">
        <v>45</v>
      </c>
      <c r="C326" s="71" t="s">
        <v>1065</v>
      </c>
      <c r="D326" s="71" t="s">
        <v>476</v>
      </c>
      <c r="E326" s="73" t="s">
        <v>43</v>
      </c>
      <c r="F326" s="72" t="s">
        <v>1064</v>
      </c>
      <c r="G326" s="72" t="s">
        <v>1048</v>
      </c>
      <c r="H326" s="72" t="s">
        <v>1063</v>
      </c>
      <c r="I326" s="72" t="s">
        <v>1048</v>
      </c>
      <c r="J326" s="72" t="s">
        <v>1062</v>
      </c>
      <c r="K326" s="72" t="s">
        <v>1048</v>
      </c>
      <c r="L326" s="74">
        <v>7.7477630000000006E-2</v>
      </c>
      <c r="M326" s="72" t="s">
        <v>1047</v>
      </c>
      <c r="N326" s="74">
        <v>200855.5118758</v>
      </c>
      <c r="O326" s="72" t="s">
        <v>1046</v>
      </c>
    </row>
    <row r="327" spans="1:15" ht="36" customHeight="1" x14ac:dyDescent="0.2">
      <c r="A327" s="72" t="s">
        <v>1061</v>
      </c>
      <c r="B327" s="71" t="s">
        <v>25</v>
      </c>
      <c r="C327" s="71" t="s">
        <v>1060</v>
      </c>
      <c r="D327" s="71" t="s">
        <v>476</v>
      </c>
      <c r="E327" s="73" t="s">
        <v>475</v>
      </c>
      <c r="F327" s="72" t="s">
        <v>1059</v>
      </c>
      <c r="G327" s="72" t="s">
        <v>1048</v>
      </c>
      <c r="H327" s="72" t="s">
        <v>1058</v>
      </c>
      <c r="I327" s="72" t="s">
        <v>1048</v>
      </c>
      <c r="J327" s="72" t="s">
        <v>1057</v>
      </c>
      <c r="K327" s="72" t="s">
        <v>1048</v>
      </c>
      <c r="L327" s="74">
        <v>6.7144895999999996E-2</v>
      </c>
      <c r="M327" s="72" t="s">
        <v>1047</v>
      </c>
      <c r="N327" s="74">
        <v>200855.57902070001</v>
      </c>
      <c r="O327" s="72" t="s">
        <v>1046</v>
      </c>
    </row>
    <row r="328" spans="1:15" ht="24" customHeight="1" x14ac:dyDescent="0.2">
      <c r="A328" s="72" t="s">
        <v>1056</v>
      </c>
      <c r="B328" s="71" t="s">
        <v>45</v>
      </c>
      <c r="C328" s="71" t="s">
        <v>1055</v>
      </c>
      <c r="D328" s="71" t="s">
        <v>476</v>
      </c>
      <c r="E328" s="73" t="s">
        <v>43</v>
      </c>
      <c r="F328" s="72" t="s">
        <v>1051</v>
      </c>
      <c r="G328" s="72" t="s">
        <v>1048</v>
      </c>
      <c r="H328" s="72" t="s">
        <v>1054</v>
      </c>
      <c r="I328" s="72" t="s">
        <v>1048</v>
      </c>
      <c r="J328" s="72" t="s">
        <v>1049</v>
      </c>
      <c r="K328" s="72" t="s">
        <v>1048</v>
      </c>
      <c r="L328" s="74">
        <v>1.7947749999999998E-2</v>
      </c>
      <c r="M328" s="72" t="s">
        <v>1047</v>
      </c>
      <c r="N328" s="74">
        <v>200855.5969685</v>
      </c>
      <c r="O328" s="72" t="s">
        <v>1046</v>
      </c>
    </row>
    <row r="329" spans="1:15" ht="24" customHeight="1" x14ac:dyDescent="0.2">
      <c r="A329" s="72" t="s">
        <v>1053</v>
      </c>
      <c r="B329" s="71" t="s">
        <v>45</v>
      </c>
      <c r="C329" s="71" t="s">
        <v>1052</v>
      </c>
      <c r="D329" s="71" t="s">
        <v>476</v>
      </c>
      <c r="E329" s="73" t="s">
        <v>43</v>
      </c>
      <c r="F329" s="72" t="s">
        <v>1051</v>
      </c>
      <c r="G329" s="72" t="s">
        <v>1048</v>
      </c>
      <c r="H329" s="72" t="s">
        <v>1050</v>
      </c>
      <c r="I329" s="72" t="s">
        <v>1048</v>
      </c>
      <c r="J329" s="72" t="s">
        <v>1049</v>
      </c>
      <c r="K329" s="72" t="s">
        <v>1048</v>
      </c>
      <c r="L329" s="74">
        <v>1.5118339999999999E-2</v>
      </c>
      <c r="M329" s="72" t="s">
        <v>1047</v>
      </c>
      <c r="N329" s="74">
        <v>200855.61208680001</v>
      </c>
      <c r="O329" s="72" t="s">
        <v>1046</v>
      </c>
    </row>
    <row r="330" spans="1:15" x14ac:dyDescent="0.2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</row>
    <row r="331" spans="1:15" x14ac:dyDescent="0.2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117" t="s">
        <v>1045</v>
      </c>
      <c r="M331" s="117"/>
      <c r="N331" s="117"/>
      <c r="O331" s="109"/>
    </row>
    <row r="332" spans="1:15" x14ac:dyDescent="0.2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117" t="s">
        <v>948</v>
      </c>
      <c r="M332" s="117"/>
      <c r="N332" s="117"/>
      <c r="O332" s="33" t="s">
        <v>1044</v>
      </c>
    </row>
    <row r="333" spans="1:15" x14ac:dyDescent="0.2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117" t="s">
        <v>1043</v>
      </c>
      <c r="M333" s="117"/>
      <c r="N333" s="117"/>
      <c r="O333" s="33" t="s">
        <v>1034</v>
      </c>
    </row>
    <row r="334" spans="1:15" x14ac:dyDescent="0.2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117" t="s">
        <v>505</v>
      </c>
      <c r="M334" s="117"/>
      <c r="N334" s="117"/>
      <c r="O334" s="33" t="s">
        <v>1042</v>
      </c>
    </row>
    <row r="335" spans="1:15" x14ac:dyDescent="0.2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117" t="s">
        <v>476</v>
      </c>
      <c r="M335" s="117"/>
      <c r="N335" s="117"/>
      <c r="O335" s="33" t="s">
        <v>1041</v>
      </c>
    </row>
    <row r="336" spans="1:15" x14ac:dyDescent="0.2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117" t="s">
        <v>1005</v>
      </c>
      <c r="M336" s="117"/>
      <c r="N336" s="117"/>
      <c r="O336" s="33" t="s">
        <v>1040</v>
      </c>
    </row>
    <row r="337" spans="1:15" x14ac:dyDescent="0.2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117" t="s">
        <v>1039</v>
      </c>
      <c r="M337" s="117"/>
      <c r="N337" s="117"/>
      <c r="O337" s="33" t="s">
        <v>1038</v>
      </c>
    </row>
    <row r="338" spans="1:15" x14ac:dyDescent="0.2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117" t="s">
        <v>1037</v>
      </c>
      <c r="M338" s="117"/>
      <c r="N338" s="117"/>
      <c r="O338" s="33" t="s">
        <v>1034</v>
      </c>
    </row>
    <row r="339" spans="1:15" x14ac:dyDescent="0.2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117" t="s">
        <v>1036</v>
      </c>
      <c r="M339" s="117"/>
      <c r="N339" s="117"/>
      <c r="O339" s="33" t="s">
        <v>1034</v>
      </c>
    </row>
    <row r="340" spans="1:15" x14ac:dyDescent="0.2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117" t="s">
        <v>1035</v>
      </c>
      <c r="M340" s="117"/>
      <c r="N340" s="117"/>
      <c r="O340" s="33" t="s">
        <v>1034</v>
      </c>
    </row>
    <row r="341" spans="1:15" x14ac:dyDescent="0.2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117" t="s">
        <v>1033</v>
      </c>
      <c r="M341" s="117"/>
      <c r="N341" s="117"/>
      <c r="O341" s="33" t="s">
        <v>1032</v>
      </c>
    </row>
    <row r="342" spans="1:15" x14ac:dyDescent="0.2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</row>
    <row r="343" spans="1:15" x14ac:dyDescent="0.2">
      <c r="A343" s="126" t="s">
        <v>20</v>
      </c>
      <c r="B343" s="126"/>
      <c r="C343" s="126"/>
      <c r="D343" s="126"/>
      <c r="E343" s="126"/>
      <c r="F343" s="126"/>
      <c r="G343" s="126"/>
      <c r="H343" s="126"/>
      <c r="I343" s="126"/>
      <c r="J343" s="126"/>
      <c r="K343" s="126"/>
      <c r="L343" s="126"/>
      <c r="M343" s="112">
        <v>200573.79</v>
      </c>
      <c r="N343" s="115"/>
      <c r="O343" s="115"/>
    </row>
    <row r="344" spans="1:15" x14ac:dyDescent="0.2">
      <c r="A344" s="126" t="s">
        <v>21</v>
      </c>
      <c r="B344" s="126"/>
      <c r="C344" s="126"/>
      <c r="D344" s="126"/>
      <c r="E344" s="126"/>
      <c r="F344" s="126"/>
      <c r="G344" s="126"/>
      <c r="H344" s="126"/>
      <c r="I344" s="126"/>
      <c r="J344" s="126"/>
      <c r="K344" s="126"/>
      <c r="L344" s="126"/>
      <c r="M344" s="112">
        <v>43056.66</v>
      </c>
      <c r="N344" s="115"/>
      <c r="O344" s="115"/>
    </row>
    <row r="345" spans="1:15" x14ac:dyDescent="0.2">
      <c r="A345" s="126" t="s">
        <v>22</v>
      </c>
      <c r="B345" s="126"/>
      <c r="C345" s="126"/>
      <c r="D345" s="126"/>
      <c r="E345" s="126"/>
      <c r="F345" s="126"/>
      <c r="G345" s="126"/>
      <c r="H345" s="126"/>
      <c r="I345" s="126"/>
      <c r="J345" s="126"/>
      <c r="K345" s="126"/>
      <c r="L345" s="126"/>
      <c r="M345" s="112">
        <v>243630.45</v>
      </c>
      <c r="N345" s="115"/>
      <c r="O345" s="115"/>
    </row>
    <row r="346" spans="1:15" x14ac:dyDescent="0.2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</row>
    <row r="347" spans="1:15" x14ac:dyDescent="0.2">
      <c r="A347" s="113"/>
      <c r="B347" s="109"/>
      <c r="C347" s="109"/>
      <c r="D347" s="109"/>
      <c r="E347" s="109"/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</row>
  </sheetData>
  <mergeCells count="39">
    <mergeCell ref="P7:P8"/>
    <mergeCell ref="Q7:Q8"/>
    <mergeCell ref="A2:B3"/>
    <mergeCell ref="O7:O8"/>
    <mergeCell ref="A7:A8"/>
    <mergeCell ref="B7:B8"/>
    <mergeCell ref="C7:C8"/>
    <mergeCell ref="D7:D8"/>
    <mergeCell ref="E7:E8"/>
    <mergeCell ref="L332:N332"/>
    <mergeCell ref="F7:G7"/>
    <mergeCell ref="H7:I7"/>
    <mergeCell ref="J7:L7"/>
    <mergeCell ref="M7:M8"/>
    <mergeCell ref="N7:N8"/>
    <mergeCell ref="A347:O347"/>
    <mergeCell ref="M344:O344"/>
    <mergeCell ref="M345:O345"/>
    <mergeCell ref="L338:N338"/>
    <mergeCell ref="L339:N339"/>
    <mergeCell ref="L340:N340"/>
    <mergeCell ref="L341:N341"/>
    <mergeCell ref="M343:O343"/>
    <mergeCell ref="A5:O5"/>
    <mergeCell ref="A343:L343"/>
    <mergeCell ref="A344:L344"/>
    <mergeCell ref="A345:L345"/>
    <mergeCell ref="A1:O1"/>
    <mergeCell ref="C2:K3"/>
    <mergeCell ref="L2:M2"/>
    <mergeCell ref="L3:M3"/>
    <mergeCell ref="N2:O2"/>
    <mergeCell ref="N3:O3"/>
    <mergeCell ref="L333:N333"/>
    <mergeCell ref="L334:N334"/>
    <mergeCell ref="L335:N335"/>
    <mergeCell ref="L336:N336"/>
    <mergeCell ref="L337:N337"/>
    <mergeCell ref="L331:O331"/>
  </mergeCells>
  <pageMargins left="0.51181102362204722" right="0.51181102362204722" top="0.98425196850393704" bottom="0.98425196850393704" header="0.51181102362204722" footer="0.51181102362204722"/>
  <pageSetup paperSize="9" scale="50" fitToHeight="0" orientation="landscape" r:id="rId1"/>
  <headerFooter>
    <oddHeader xml:space="preserve">&amp;L </oddHeader>
    <oddFooter xml:space="preserve">&amp;L </oddFooter>
  </headerFooter>
  <colBreaks count="1" manualBreakCount="1">
    <brk id="15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B6D4B-7748-4A94-B8B7-04C9F484AD16}">
  <sheetPr>
    <pageSetUpPr fitToPage="1"/>
  </sheetPr>
  <dimension ref="A1:J144"/>
  <sheetViews>
    <sheetView view="pageLayout" topLeftCell="A111" zoomScale="85" zoomScaleNormal="85" zoomScalePageLayoutView="85" workbookViewId="0">
      <selection activeCell="F149" sqref="F149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s="8" customFormat="1" ht="81" customHeight="1" x14ac:dyDescent="0.2">
      <c r="A1" s="94" t="s">
        <v>2895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s="8" customFormat="1" ht="31.5" customHeight="1" x14ac:dyDescent="0.2">
      <c r="A2" s="94" t="s">
        <v>2894</v>
      </c>
      <c r="B2" s="94"/>
      <c r="C2" s="95" t="s">
        <v>2890</v>
      </c>
      <c r="D2" s="96"/>
      <c r="E2" s="96"/>
      <c r="F2" s="97"/>
      <c r="G2" s="101" t="s">
        <v>2891</v>
      </c>
      <c r="H2" s="102"/>
      <c r="I2" s="103" t="s">
        <v>2892</v>
      </c>
      <c r="J2" s="104"/>
    </row>
    <row r="3" spans="1:10" ht="32.25" customHeight="1" x14ac:dyDescent="0.2">
      <c r="A3" s="94"/>
      <c r="B3" s="94"/>
      <c r="C3" s="98"/>
      <c r="D3" s="99"/>
      <c r="E3" s="99"/>
      <c r="F3" s="100"/>
      <c r="G3" s="101" t="s">
        <v>2896</v>
      </c>
      <c r="H3" s="102"/>
      <c r="I3" s="104" t="s">
        <v>2893</v>
      </c>
      <c r="J3" s="104"/>
    </row>
    <row r="4" spans="1:10" x14ac:dyDescent="0.2">
      <c r="A4" s="28"/>
      <c r="B4" s="28"/>
      <c r="C4" s="28"/>
      <c r="D4" s="28"/>
      <c r="E4" s="123"/>
      <c r="F4" s="123"/>
      <c r="G4" s="123"/>
      <c r="H4" s="123"/>
      <c r="I4" s="123"/>
      <c r="J4" s="109"/>
    </row>
    <row r="5" spans="1:10" ht="15.75" thickBot="1" x14ac:dyDescent="0.3">
      <c r="A5" s="114" t="s">
        <v>2816</v>
      </c>
      <c r="B5" s="93"/>
      <c r="C5" s="93"/>
      <c r="D5" s="93"/>
      <c r="E5" s="93"/>
      <c r="F5" s="93"/>
      <c r="G5" s="93"/>
      <c r="H5" s="93"/>
      <c r="I5" s="93"/>
      <c r="J5" s="93"/>
    </row>
    <row r="6" spans="1:10" s="8" customFormat="1" ht="15" x14ac:dyDescent="0.25">
      <c r="A6" s="27"/>
    </row>
    <row r="7" spans="1:10" ht="30" customHeight="1" x14ac:dyDescent="0.2">
      <c r="A7" s="64" t="s">
        <v>467</v>
      </c>
      <c r="B7" s="63" t="s">
        <v>466</v>
      </c>
      <c r="C7" s="63" t="s">
        <v>1</v>
      </c>
      <c r="D7" s="63" t="s">
        <v>486</v>
      </c>
      <c r="E7" s="65" t="s">
        <v>465</v>
      </c>
      <c r="F7" s="64" t="s">
        <v>464</v>
      </c>
      <c r="G7" s="64" t="s">
        <v>2815</v>
      </c>
      <c r="H7" s="64" t="s">
        <v>2</v>
      </c>
      <c r="I7" s="64" t="s">
        <v>3</v>
      </c>
      <c r="J7" s="64" t="s">
        <v>2814</v>
      </c>
    </row>
    <row r="8" spans="1:10" ht="24" customHeight="1" x14ac:dyDescent="0.2">
      <c r="A8" s="67" t="s">
        <v>395</v>
      </c>
      <c r="B8" s="66" t="s">
        <v>25</v>
      </c>
      <c r="C8" s="66" t="s">
        <v>394</v>
      </c>
      <c r="D8" s="66" t="s">
        <v>821</v>
      </c>
      <c r="E8" s="68" t="s">
        <v>23</v>
      </c>
      <c r="F8" s="67" t="s">
        <v>2813</v>
      </c>
      <c r="G8" s="67" t="s">
        <v>2812</v>
      </c>
      <c r="H8" s="67" t="s">
        <v>2811</v>
      </c>
      <c r="I8" s="67" t="s">
        <v>1913</v>
      </c>
      <c r="J8" s="67" t="s">
        <v>1913</v>
      </c>
    </row>
    <row r="9" spans="1:10" ht="24" customHeight="1" x14ac:dyDescent="0.2">
      <c r="A9" s="67" t="s">
        <v>457</v>
      </c>
      <c r="B9" s="66" t="s">
        <v>446</v>
      </c>
      <c r="C9" s="66" t="s">
        <v>456</v>
      </c>
      <c r="D9" s="66" t="s">
        <v>1010</v>
      </c>
      <c r="E9" s="68" t="s">
        <v>455</v>
      </c>
      <c r="F9" s="67" t="s">
        <v>2375</v>
      </c>
      <c r="G9" s="67" t="s">
        <v>2810</v>
      </c>
      <c r="H9" s="67" t="s">
        <v>2810</v>
      </c>
      <c r="I9" s="67" t="s">
        <v>2809</v>
      </c>
      <c r="J9" s="67" t="s">
        <v>2808</v>
      </c>
    </row>
    <row r="10" spans="1:10" ht="48" customHeight="1" x14ac:dyDescent="0.2">
      <c r="A10" s="67" t="s">
        <v>415</v>
      </c>
      <c r="B10" s="66" t="s">
        <v>25</v>
      </c>
      <c r="C10" s="66" t="s">
        <v>414</v>
      </c>
      <c r="D10" s="66" t="s">
        <v>970</v>
      </c>
      <c r="E10" s="68" t="s">
        <v>23</v>
      </c>
      <c r="F10" s="67" t="s">
        <v>2807</v>
      </c>
      <c r="G10" s="67" t="s">
        <v>2806</v>
      </c>
      <c r="H10" s="67" t="s">
        <v>2805</v>
      </c>
      <c r="I10" s="67" t="s">
        <v>2804</v>
      </c>
      <c r="J10" s="67" t="s">
        <v>2803</v>
      </c>
    </row>
    <row r="11" spans="1:10" ht="24" customHeight="1" x14ac:dyDescent="0.2">
      <c r="A11" s="67" t="s">
        <v>345</v>
      </c>
      <c r="B11" s="66" t="s">
        <v>45</v>
      </c>
      <c r="C11" s="66" t="s">
        <v>344</v>
      </c>
      <c r="D11" s="66" t="s">
        <v>848</v>
      </c>
      <c r="E11" s="68" t="s">
        <v>23</v>
      </c>
      <c r="F11" s="67" t="s">
        <v>2802</v>
      </c>
      <c r="G11" s="67" t="s">
        <v>2801</v>
      </c>
      <c r="H11" s="67" t="s">
        <v>2800</v>
      </c>
      <c r="I11" s="67" t="s">
        <v>2799</v>
      </c>
      <c r="J11" s="67" t="s">
        <v>2798</v>
      </c>
    </row>
    <row r="12" spans="1:10" ht="36" customHeight="1" x14ac:dyDescent="0.2">
      <c r="A12" s="67" t="s">
        <v>398</v>
      </c>
      <c r="B12" s="66" t="s">
        <v>25</v>
      </c>
      <c r="C12" s="66" t="s">
        <v>397</v>
      </c>
      <c r="D12" s="66" t="s">
        <v>970</v>
      </c>
      <c r="E12" s="68" t="s">
        <v>23</v>
      </c>
      <c r="F12" s="67" t="s">
        <v>2797</v>
      </c>
      <c r="G12" s="67" t="s">
        <v>2796</v>
      </c>
      <c r="H12" s="67" t="s">
        <v>2795</v>
      </c>
      <c r="I12" s="67" t="s">
        <v>2794</v>
      </c>
      <c r="J12" s="67" t="s">
        <v>2793</v>
      </c>
    </row>
    <row r="13" spans="1:10" ht="24" customHeight="1" x14ac:dyDescent="0.2">
      <c r="A13" s="67" t="s">
        <v>353</v>
      </c>
      <c r="B13" s="66" t="s">
        <v>45</v>
      </c>
      <c r="C13" s="66" t="s">
        <v>352</v>
      </c>
      <c r="D13" s="66" t="s">
        <v>853</v>
      </c>
      <c r="E13" s="68" t="s">
        <v>23</v>
      </c>
      <c r="F13" s="67" t="s">
        <v>2792</v>
      </c>
      <c r="G13" s="67" t="s">
        <v>2347</v>
      </c>
      <c r="H13" s="67" t="s">
        <v>2346</v>
      </c>
      <c r="I13" s="67" t="s">
        <v>2791</v>
      </c>
      <c r="J13" s="67" t="s">
        <v>2790</v>
      </c>
    </row>
    <row r="14" spans="1:10" ht="36" customHeight="1" x14ac:dyDescent="0.2">
      <c r="A14" s="67" t="s">
        <v>89</v>
      </c>
      <c r="B14" s="66" t="s">
        <v>25</v>
      </c>
      <c r="C14" s="66" t="s">
        <v>88</v>
      </c>
      <c r="D14" s="66" t="s">
        <v>504</v>
      </c>
      <c r="E14" s="68" t="s">
        <v>34</v>
      </c>
      <c r="F14" s="67" t="s">
        <v>2789</v>
      </c>
      <c r="G14" s="67" t="s">
        <v>2788</v>
      </c>
      <c r="H14" s="67" t="s">
        <v>2787</v>
      </c>
      <c r="I14" s="67" t="s">
        <v>1292</v>
      </c>
      <c r="J14" s="67" t="s">
        <v>2786</v>
      </c>
    </row>
    <row r="15" spans="1:10" ht="24" customHeight="1" x14ac:dyDescent="0.2">
      <c r="A15" s="67" t="s">
        <v>321</v>
      </c>
      <c r="B15" s="66" t="s">
        <v>45</v>
      </c>
      <c r="C15" s="66" t="s">
        <v>320</v>
      </c>
      <c r="D15" s="66" t="s">
        <v>802</v>
      </c>
      <c r="E15" s="68" t="s">
        <v>23</v>
      </c>
      <c r="F15" s="67" t="s">
        <v>2785</v>
      </c>
      <c r="G15" s="67" t="s">
        <v>2784</v>
      </c>
      <c r="H15" s="67" t="s">
        <v>2783</v>
      </c>
      <c r="I15" s="67" t="s">
        <v>1277</v>
      </c>
      <c r="J15" s="67" t="s">
        <v>2782</v>
      </c>
    </row>
    <row r="16" spans="1:10" ht="24" customHeight="1" x14ac:dyDescent="0.2">
      <c r="A16" s="67" t="s">
        <v>362</v>
      </c>
      <c r="B16" s="66" t="s">
        <v>45</v>
      </c>
      <c r="C16" s="66" t="s">
        <v>361</v>
      </c>
      <c r="D16" s="66" t="s">
        <v>591</v>
      </c>
      <c r="E16" s="68" t="s">
        <v>43</v>
      </c>
      <c r="F16" s="67" t="s">
        <v>2655</v>
      </c>
      <c r="G16" s="67" t="s">
        <v>2781</v>
      </c>
      <c r="H16" s="67" t="s">
        <v>2780</v>
      </c>
      <c r="I16" s="67" t="s">
        <v>2779</v>
      </c>
      <c r="J16" s="67" t="s">
        <v>2778</v>
      </c>
    </row>
    <row r="17" spans="1:10" ht="24" customHeight="1" x14ac:dyDescent="0.2">
      <c r="A17" s="67" t="s">
        <v>81</v>
      </c>
      <c r="B17" s="66" t="s">
        <v>45</v>
      </c>
      <c r="C17" s="66" t="s">
        <v>80</v>
      </c>
      <c r="D17" s="66" t="s">
        <v>543</v>
      </c>
      <c r="E17" s="68" t="s">
        <v>43</v>
      </c>
      <c r="F17" s="67" t="s">
        <v>2777</v>
      </c>
      <c r="G17" s="67" t="s">
        <v>2776</v>
      </c>
      <c r="H17" s="67" t="s">
        <v>2775</v>
      </c>
      <c r="I17" s="67" t="s">
        <v>2774</v>
      </c>
      <c r="J17" s="67" t="s">
        <v>2773</v>
      </c>
    </row>
    <row r="18" spans="1:10" ht="36" customHeight="1" x14ac:dyDescent="0.2">
      <c r="A18" s="67" t="s">
        <v>316</v>
      </c>
      <c r="B18" s="66" t="s">
        <v>45</v>
      </c>
      <c r="C18" s="66" t="s">
        <v>315</v>
      </c>
      <c r="D18" s="66" t="s">
        <v>768</v>
      </c>
      <c r="E18" s="68" t="s">
        <v>60</v>
      </c>
      <c r="F18" s="67" t="s">
        <v>2772</v>
      </c>
      <c r="G18" s="67" t="s">
        <v>2771</v>
      </c>
      <c r="H18" s="67" t="s">
        <v>2770</v>
      </c>
      <c r="I18" s="67" t="s">
        <v>2769</v>
      </c>
      <c r="J18" s="67" t="s">
        <v>2768</v>
      </c>
    </row>
    <row r="19" spans="1:10" ht="24" customHeight="1" x14ac:dyDescent="0.2">
      <c r="A19" s="72" t="s">
        <v>447</v>
      </c>
      <c r="B19" s="71" t="s">
        <v>446</v>
      </c>
      <c r="C19" s="71" t="s">
        <v>445</v>
      </c>
      <c r="D19" s="71" t="s">
        <v>1005</v>
      </c>
      <c r="E19" s="73" t="s">
        <v>43</v>
      </c>
      <c r="F19" s="72" t="s">
        <v>2375</v>
      </c>
      <c r="G19" s="72" t="s">
        <v>2308</v>
      </c>
      <c r="H19" s="72" t="s">
        <v>2308</v>
      </c>
      <c r="I19" s="72" t="s">
        <v>2767</v>
      </c>
      <c r="J19" s="72" t="s">
        <v>2766</v>
      </c>
    </row>
    <row r="20" spans="1:10" ht="48" customHeight="1" x14ac:dyDescent="0.2">
      <c r="A20" s="67" t="s">
        <v>401</v>
      </c>
      <c r="B20" s="66" t="s">
        <v>45</v>
      </c>
      <c r="C20" s="66" t="s">
        <v>400</v>
      </c>
      <c r="D20" s="66" t="s">
        <v>977</v>
      </c>
      <c r="E20" s="68" t="s">
        <v>23</v>
      </c>
      <c r="F20" s="67" t="s">
        <v>2678</v>
      </c>
      <c r="G20" s="67" t="s">
        <v>2765</v>
      </c>
      <c r="H20" s="67" t="s">
        <v>2764</v>
      </c>
      <c r="I20" s="67" t="s">
        <v>2763</v>
      </c>
      <c r="J20" s="67" t="s">
        <v>2762</v>
      </c>
    </row>
    <row r="21" spans="1:10" ht="48" customHeight="1" x14ac:dyDescent="0.2">
      <c r="A21" s="67" t="s">
        <v>325</v>
      </c>
      <c r="B21" s="66" t="s">
        <v>45</v>
      </c>
      <c r="C21" s="66" t="s">
        <v>324</v>
      </c>
      <c r="D21" s="66" t="s">
        <v>803</v>
      </c>
      <c r="E21" s="68" t="s">
        <v>23</v>
      </c>
      <c r="F21" s="67" t="s">
        <v>2761</v>
      </c>
      <c r="G21" s="67" t="s">
        <v>2760</v>
      </c>
      <c r="H21" s="67" t="s">
        <v>2759</v>
      </c>
      <c r="I21" s="67" t="s">
        <v>1343</v>
      </c>
      <c r="J21" s="67" t="s">
        <v>2758</v>
      </c>
    </row>
    <row r="22" spans="1:10" ht="24" customHeight="1" x14ac:dyDescent="0.2">
      <c r="A22" s="67" t="s">
        <v>460</v>
      </c>
      <c r="B22" s="66" t="s">
        <v>25</v>
      </c>
      <c r="C22" s="66" t="s">
        <v>459</v>
      </c>
      <c r="D22" s="66" t="s">
        <v>1031</v>
      </c>
      <c r="E22" s="68" t="s">
        <v>23</v>
      </c>
      <c r="F22" s="67" t="s">
        <v>2443</v>
      </c>
      <c r="G22" s="67" t="s">
        <v>2757</v>
      </c>
      <c r="H22" s="67" t="s">
        <v>2756</v>
      </c>
      <c r="I22" s="67" t="s">
        <v>2755</v>
      </c>
      <c r="J22" s="67" t="s">
        <v>2754</v>
      </c>
    </row>
    <row r="23" spans="1:10" ht="24" customHeight="1" x14ac:dyDescent="0.2">
      <c r="A23" s="67" t="s">
        <v>318</v>
      </c>
      <c r="B23" s="66" t="s">
        <v>45</v>
      </c>
      <c r="C23" s="66" t="s">
        <v>317</v>
      </c>
      <c r="D23" s="66" t="s">
        <v>781</v>
      </c>
      <c r="E23" s="68" t="s">
        <v>23</v>
      </c>
      <c r="F23" s="67" t="s">
        <v>2753</v>
      </c>
      <c r="G23" s="67" t="s">
        <v>2752</v>
      </c>
      <c r="H23" s="67" t="s">
        <v>2751</v>
      </c>
      <c r="I23" s="67" t="s">
        <v>2746</v>
      </c>
      <c r="J23" s="67" t="s">
        <v>2750</v>
      </c>
    </row>
    <row r="24" spans="1:10" ht="60" customHeight="1" x14ac:dyDescent="0.2">
      <c r="A24" s="67" t="s">
        <v>418</v>
      </c>
      <c r="B24" s="66" t="s">
        <v>25</v>
      </c>
      <c r="C24" s="66" t="s">
        <v>417</v>
      </c>
      <c r="D24" s="66" t="s">
        <v>970</v>
      </c>
      <c r="E24" s="68" t="s">
        <v>23</v>
      </c>
      <c r="F24" s="67" t="s">
        <v>2749</v>
      </c>
      <c r="G24" s="67" t="s">
        <v>2748</v>
      </c>
      <c r="H24" s="67" t="s">
        <v>2747</v>
      </c>
      <c r="I24" s="67" t="s">
        <v>2746</v>
      </c>
      <c r="J24" s="67" t="s">
        <v>2745</v>
      </c>
    </row>
    <row r="25" spans="1:10" ht="24" customHeight="1" x14ac:dyDescent="0.2">
      <c r="A25" s="67" t="s">
        <v>409</v>
      </c>
      <c r="B25" s="66" t="s">
        <v>45</v>
      </c>
      <c r="C25" s="66" t="s">
        <v>408</v>
      </c>
      <c r="D25" s="66" t="s">
        <v>591</v>
      </c>
      <c r="E25" s="68" t="s">
        <v>23</v>
      </c>
      <c r="F25" s="67" t="s">
        <v>2744</v>
      </c>
      <c r="G25" s="67" t="s">
        <v>2743</v>
      </c>
      <c r="H25" s="67" t="s">
        <v>2742</v>
      </c>
      <c r="I25" s="67" t="s">
        <v>2741</v>
      </c>
      <c r="J25" s="67" t="s">
        <v>2740</v>
      </c>
    </row>
    <row r="26" spans="1:10" ht="36" customHeight="1" x14ac:dyDescent="0.2">
      <c r="A26" s="67" t="s">
        <v>113</v>
      </c>
      <c r="B26" s="66" t="s">
        <v>25</v>
      </c>
      <c r="C26" s="66" t="s">
        <v>112</v>
      </c>
      <c r="D26" s="66" t="s">
        <v>504</v>
      </c>
      <c r="E26" s="68" t="s">
        <v>34</v>
      </c>
      <c r="F26" s="67" t="s">
        <v>2739</v>
      </c>
      <c r="G26" s="67" t="s">
        <v>2738</v>
      </c>
      <c r="H26" s="67" t="s">
        <v>2737</v>
      </c>
      <c r="I26" s="67" t="s">
        <v>2736</v>
      </c>
      <c r="J26" s="67" t="s">
        <v>2735</v>
      </c>
    </row>
    <row r="27" spans="1:10" ht="48" customHeight="1" x14ac:dyDescent="0.2">
      <c r="A27" s="67" t="s">
        <v>356</v>
      </c>
      <c r="B27" s="66" t="s">
        <v>45</v>
      </c>
      <c r="C27" s="66" t="s">
        <v>355</v>
      </c>
      <c r="D27" s="66" t="s">
        <v>864</v>
      </c>
      <c r="E27" s="68" t="s">
        <v>43</v>
      </c>
      <c r="F27" s="67" t="s">
        <v>2384</v>
      </c>
      <c r="G27" s="67" t="s">
        <v>2734</v>
      </c>
      <c r="H27" s="67" t="s">
        <v>2733</v>
      </c>
      <c r="I27" s="67" t="s">
        <v>2732</v>
      </c>
      <c r="J27" s="67" t="s">
        <v>2731</v>
      </c>
    </row>
    <row r="28" spans="1:10" ht="36" customHeight="1" x14ac:dyDescent="0.2">
      <c r="A28" s="67" t="s">
        <v>92</v>
      </c>
      <c r="B28" s="66" t="s">
        <v>25</v>
      </c>
      <c r="C28" s="66" t="s">
        <v>91</v>
      </c>
      <c r="D28" s="66" t="s">
        <v>504</v>
      </c>
      <c r="E28" s="68" t="s">
        <v>34</v>
      </c>
      <c r="F28" s="67" t="s">
        <v>2730</v>
      </c>
      <c r="G28" s="67" t="s">
        <v>2729</v>
      </c>
      <c r="H28" s="67" t="s">
        <v>2728</v>
      </c>
      <c r="I28" s="67" t="s">
        <v>1189</v>
      </c>
      <c r="J28" s="67" t="s">
        <v>2727</v>
      </c>
    </row>
    <row r="29" spans="1:10" ht="36" customHeight="1" x14ac:dyDescent="0.2">
      <c r="A29" s="67" t="s">
        <v>330</v>
      </c>
      <c r="B29" s="66" t="s">
        <v>25</v>
      </c>
      <c r="C29" s="66" t="s">
        <v>329</v>
      </c>
      <c r="D29" s="66" t="s">
        <v>821</v>
      </c>
      <c r="E29" s="68" t="s">
        <v>34</v>
      </c>
      <c r="F29" s="67" t="s">
        <v>2726</v>
      </c>
      <c r="G29" s="67" t="s">
        <v>2725</v>
      </c>
      <c r="H29" s="67" t="s">
        <v>2724</v>
      </c>
      <c r="I29" s="67" t="s">
        <v>1182</v>
      </c>
      <c r="J29" s="67" t="s">
        <v>2723</v>
      </c>
    </row>
    <row r="30" spans="1:10" ht="24" customHeight="1" x14ac:dyDescent="0.2">
      <c r="A30" s="67" t="s">
        <v>421</v>
      </c>
      <c r="B30" s="66" t="s">
        <v>45</v>
      </c>
      <c r="C30" s="66" t="s">
        <v>420</v>
      </c>
      <c r="D30" s="66" t="s">
        <v>1007</v>
      </c>
      <c r="E30" s="68" t="s">
        <v>23</v>
      </c>
      <c r="F30" s="67" t="s">
        <v>2722</v>
      </c>
      <c r="G30" s="67" t="s">
        <v>2230</v>
      </c>
      <c r="H30" s="67" t="s">
        <v>2229</v>
      </c>
      <c r="I30" s="67" t="s">
        <v>2721</v>
      </c>
      <c r="J30" s="67" t="s">
        <v>2720</v>
      </c>
    </row>
    <row r="31" spans="1:10" ht="60" customHeight="1" x14ac:dyDescent="0.2">
      <c r="A31" s="67" t="s">
        <v>375</v>
      </c>
      <c r="B31" s="66" t="s">
        <v>45</v>
      </c>
      <c r="C31" s="66" t="s">
        <v>374</v>
      </c>
      <c r="D31" s="66" t="s">
        <v>691</v>
      </c>
      <c r="E31" s="68" t="s">
        <v>43</v>
      </c>
      <c r="F31" s="67" t="s">
        <v>2425</v>
      </c>
      <c r="G31" s="67" t="s">
        <v>2719</v>
      </c>
      <c r="H31" s="67" t="s">
        <v>2718</v>
      </c>
      <c r="I31" s="67" t="s">
        <v>1168</v>
      </c>
      <c r="J31" s="67" t="s">
        <v>2717</v>
      </c>
    </row>
    <row r="32" spans="1:10" ht="36" customHeight="1" x14ac:dyDescent="0.2">
      <c r="A32" s="67" t="s">
        <v>36</v>
      </c>
      <c r="B32" s="66" t="s">
        <v>25</v>
      </c>
      <c r="C32" s="66" t="s">
        <v>35</v>
      </c>
      <c r="D32" s="66" t="s">
        <v>501</v>
      </c>
      <c r="E32" s="68" t="s">
        <v>34</v>
      </c>
      <c r="F32" s="67" t="s">
        <v>2716</v>
      </c>
      <c r="G32" s="67" t="s">
        <v>1257</v>
      </c>
      <c r="H32" s="67" t="s">
        <v>2715</v>
      </c>
      <c r="I32" s="67" t="s">
        <v>1165</v>
      </c>
      <c r="J32" s="67" t="s">
        <v>2714</v>
      </c>
    </row>
    <row r="33" spans="1:10" ht="36" customHeight="1" x14ac:dyDescent="0.2">
      <c r="A33" s="67" t="s">
        <v>118</v>
      </c>
      <c r="B33" s="66" t="s">
        <v>25</v>
      </c>
      <c r="C33" s="66" t="s">
        <v>117</v>
      </c>
      <c r="D33" s="66" t="s">
        <v>504</v>
      </c>
      <c r="E33" s="68" t="s">
        <v>66</v>
      </c>
      <c r="F33" s="67" t="s">
        <v>2713</v>
      </c>
      <c r="G33" s="67" t="s">
        <v>2712</v>
      </c>
      <c r="H33" s="67" t="s">
        <v>2711</v>
      </c>
      <c r="I33" s="67" t="s">
        <v>2710</v>
      </c>
      <c r="J33" s="67" t="s">
        <v>2709</v>
      </c>
    </row>
    <row r="34" spans="1:10" ht="24" customHeight="1" x14ac:dyDescent="0.2">
      <c r="A34" s="67" t="s">
        <v>32</v>
      </c>
      <c r="B34" s="66" t="s">
        <v>25</v>
      </c>
      <c r="C34" s="66" t="s">
        <v>31</v>
      </c>
      <c r="D34" s="66" t="s">
        <v>494</v>
      </c>
      <c r="E34" s="68" t="s">
        <v>23</v>
      </c>
      <c r="F34" s="67" t="s">
        <v>2708</v>
      </c>
      <c r="G34" s="67" t="s">
        <v>2707</v>
      </c>
      <c r="H34" s="67" t="s">
        <v>2706</v>
      </c>
      <c r="I34" s="67" t="s">
        <v>2705</v>
      </c>
      <c r="J34" s="67" t="s">
        <v>2704</v>
      </c>
    </row>
    <row r="35" spans="1:10" ht="24" customHeight="1" x14ac:dyDescent="0.2">
      <c r="A35" s="67" t="s">
        <v>62</v>
      </c>
      <c r="B35" s="66" t="s">
        <v>45</v>
      </c>
      <c r="C35" s="66" t="s">
        <v>61</v>
      </c>
      <c r="D35" s="66" t="s">
        <v>524</v>
      </c>
      <c r="E35" s="68" t="s">
        <v>60</v>
      </c>
      <c r="F35" s="67" t="s">
        <v>2703</v>
      </c>
      <c r="G35" s="67" t="s">
        <v>2702</v>
      </c>
      <c r="H35" s="67" t="s">
        <v>2701</v>
      </c>
      <c r="I35" s="67" t="s">
        <v>2700</v>
      </c>
      <c r="J35" s="67" t="s">
        <v>2699</v>
      </c>
    </row>
    <row r="36" spans="1:10" ht="24" customHeight="1" x14ac:dyDescent="0.2">
      <c r="A36" s="67" t="s">
        <v>68</v>
      </c>
      <c r="B36" s="66" t="s">
        <v>25</v>
      </c>
      <c r="C36" s="66" t="s">
        <v>67</v>
      </c>
      <c r="D36" s="66" t="s">
        <v>501</v>
      </c>
      <c r="E36" s="68" t="s">
        <v>66</v>
      </c>
      <c r="F36" s="67" t="s">
        <v>2698</v>
      </c>
      <c r="G36" s="67" t="s">
        <v>2697</v>
      </c>
      <c r="H36" s="67" t="s">
        <v>2696</v>
      </c>
      <c r="I36" s="67" t="s">
        <v>1130</v>
      </c>
      <c r="J36" s="67" t="s">
        <v>2695</v>
      </c>
    </row>
    <row r="37" spans="1:10" ht="24" customHeight="1" x14ac:dyDescent="0.2">
      <c r="A37" s="67" t="s">
        <v>359</v>
      </c>
      <c r="B37" s="66" t="s">
        <v>45</v>
      </c>
      <c r="C37" s="66" t="s">
        <v>358</v>
      </c>
      <c r="D37" s="66" t="s">
        <v>867</v>
      </c>
      <c r="E37" s="68" t="s">
        <v>23</v>
      </c>
      <c r="F37" s="67" t="s">
        <v>1625</v>
      </c>
      <c r="G37" s="67" t="s">
        <v>2198</v>
      </c>
      <c r="H37" s="67" t="s">
        <v>2694</v>
      </c>
      <c r="I37" s="67" t="s">
        <v>1130</v>
      </c>
      <c r="J37" s="67" t="s">
        <v>2693</v>
      </c>
    </row>
    <row r="38" spans="1:10" ht="48" customHeight="1" x14ac:dyDescent="0.2">
      <c r="A38" s="67" t="s">
        <v>364</v>
      </c>
      <c r="B38" s="66" t="s">
        <v>45</v>
      </c>
      <c r="C38" s="66" t="s">
        <v>363</v>
      </c>
      <c r="D38" s="66" t="s">
        <v>864</v>
      </c>
      <c r="E38" s="68" t="s">
        <v>43</v>
      </c>
      <c r="F38" s="67" t="s">
        <v>2375</v>
      </c>
      <c r="G38" s="67" t="s">
        <v>2692</v>
      </c>
      <c r="H38" s="67" t="s">
        <v>2692</v>
      </c>
      <c r="I38" s="67" t="s">
        <v>2126</v>
      </c>
      <c r="J38" s="67" t="s">
        <v>2691</v>
      </c>
    </row>
    <row r="39" spans="1:10" ht="48" customHeight="1" x14ac:dyDescent="0.2">
      <c r="A39" s="67" t="s">
        <v>305</v>
      </c>
      <c r="B39" s="66" t="s">
        <v>25</v>
      </c>
      <c r="C39" s="66" t="s">
        <v>304</v>
      </c>
      <c r="D39" s="66" t="s">
        <v>566</v>
      </c>
      <c r="E39" s="68" t="s">
        <v>34</v>
      </c>
      <c r="F39" s="67" t="s">
        <v>2690</v>
      </c>
      <c r="G39" s="67" t="s">
        <v>2689</v>
      </c>
      <c r="H39" s="67" t="s">
        <v>2688</v>
      </c>
      <c r="I39" s="67" t="s">
        <v>2687</v>
      </c>
      <c r="J39" s="67" t="s">
        <v>2686</v>
      </c>
    </row>
    <row r="40" spans="1:10" ht="36" customHeight="1" x14ac:dyDescent="0.2">
      <c r="A40" s="67" t="s">
        <v>387</v>
      </c>
      <c r="B40" s="66" t="s">
        <v>45</v>
      </c>
      <c r="C40" s="66" t="s">
        <v>386</v>
      </c>
      <c r="D40" s="66" t="s">
        <v>691</v>
      </c>
      <c r="E40" s="68" t="s">
        <v>43</v>
      </c>
      <c r="F40" s="67" t="s">
        <v>2384</v>
      </c>
      <c r="G40" s="67" t="s">
        <v>2685</v>
      </c>
      <c r="H40" s="67" t="s">
        <v>2684</v>
      </c>
      <c r="I40" s="67" t="s">
        <v>1102</v>
      </c>
      <c r="J40" s="67" t="s">
        <v>2683</v>
      </c>
    </row>
    <row r="41" spans="1:10" ht="36" customHeight="1" x14ac:dyDescent="0.2">
      <c r="A41" s="67" t="s">
        <v>41</v>
      </c>
      <c r="B41" s="66" t="s">
        <v>25</v>
      </c>
      <c r="C41" s="66" t="s">
        <v>40</v>
      </c>
      <c r="D41" s="66" t="s">
        <v>504</v>
      </c>
      <c r="E41" s="68" t="s">
        <v>34</v>
      </c>
      <c r="F41" s="67" t="s">
        <v>2682</v>
      </c>
      <c r="G41" s="67" t="s">
        <v>2681</v>
      </c>
      <c r="H41" s="67" t="s">
        <v>2680</v>
      </c>
      <c r="I41" s="67" t="s">
        <v>1097</v>
      </c>
      <c r="J41" s="67" t="s">
        <v>2679</v>
      </c>
    </row>
    <row r="42" spans="1:10" ht="24" customHeight="1" x14ac:dyDescent="0.2">
      <c r="A42" s="67" t="s">
        <v>29</v>
      </c>
      <c r="B42" s="66" t="s">
        <v>25</v>
      </c>
      <c r="C42" s="66" t="s">
        <v>28</v>
      </c>
      <c r="D42" s="66" t="s">
        <v>481</v>
      </c>
      <c r="E42" s="68" t="s">
        <v>23</v>
      </c>
      <c r="F42" s="67" t="s">
        <v>2678</v>
      </c>
      <c r="G42" s="67" t="s">
        <v>2677</v>
      </c>
      <c r="H42" s="67" t="s">
        <v>2676</v>
      </c>
      <c r="I42" s="67" t="s">
        <v>2675</v>
      </c>
      <c r="J42" s="67" t="s">
        <v>2674</v>
      </c>
    </row>
    <row r="43" spans="1:10" ht="24" customHeight="1" x14ac:dyDescent="0.2">
      <c r="A43" s="67" t="s">
        <v>348</v>
      </c>
      <c r="B43" s="66" t="s">
        <v>45</v>
      </c>
      <c r="C43" s="66" t="s">
        <v>347</v>
      </c>
      <c r="D43" s="66" t="s">
        <v>848</v>
      </c>
      <c r="E43" s="68" t="s">
        <v>23</v>
      </c>
      <c r="F43" s="67" t="s">
        <v>2384</v>
      </c>
      <c r="G43" s="67" t="s">
        <v>2673</v>
      </c>
      <c r="H43" s="67" t="s">
        <v>2672</v>
      </c>
      <c r="I43" s="67" t="s">
        <v>2671</v>
      </c>
      <c r="J43" s="67" t="s">
        <v>2670</v>
      </c>
    </row>
    <row r="44" spans="1:10" ht="24" customHeight="1" x14ac:dyDescent="0.2">
      <c r="A44" s="67" t="s">
        <v>26</v>
      </c>
      <c r="B44" s="66" t="s">
        <v>25</v>
      </c>
      <c r="C44" s="66" t="s">
        <v>24</v>
      </c>
      <c r="D44" s="66" t="s">
        <v>481</v>
      </c>
      <c r="E44" s="68" t="s">
        <v>23</v>
      </c>
      <c r="F44" s="67" t="s">
        <v>2669</v>
      </c>
      <c r="G44" s="67" t="s">
        <v>2668</v>
      </c>
      <c r="H44" s="67" t="s">
        <v>2667</v>
      </c>
      <c r="I44" s="67" t="s">
        <v>2666</v>
      </c>
      <c r="J44" s="67" t="s">
        <v>2665</v>
      </c>
    </row>
    <row r="45" spans="1:10" ht="36" customHeight="1" x14ac:dyDescent="0.2">
      <c r="A45" s="67" t="s">
        <v>124</v>
      </c>
      <c r="B45" s="66" t="s">
        <v>25</v>
      </c>
      <c r="C45" s="66" t="s">
        <v>123</v>
      </c>
      <c r="D45" s="66" t="s">
        <v>504</v>
      </c>
      <c r="E45" s="68" t="s">
        <v>66</v>
      </c>
      <c r="F45" s="67" t="s">
        <v>2664</v>
      </c>
      <c r="G45" s="67" t="s">
        <v>2663</v>
      </c>
      <c r="H45" s="67" t="s">
        <v>2662</v>
      </c>
      <c r="I45" s="67" t="s">
        <v>2657</v>
      </c>
      <c r="J45" s="67" t="s">
        <v>2661</v>
      </c>
    </row>
    <row r="46" spans="1:10" ht="24" customHeight="1" x14ac:dyDescent="0.2">
      <c r="A46" s="67" t="s">
        <v>369</v>
      </c>
      <c r="B46" s="66" t="s">
        <v>45</v>
      </c>
      <c r="C46" s="66" t="s">
        <v>368</v>
      </c>
      <c r="D46" s="66" t="s">
        <v>591</v>
      </c>
      <c r="E46" s="68" t="s">
        <v>23</v>
      </c>
      <c r="F46" s="67" t="s">
        <v>2660</v>
      </c>
      <c r="G46" s="67" t="s">
        <v>2659</v>
      </c>
      <c r="H46" s="67" t="s">
        <v>2658</v>
      </c>
      <c r="I46" s="67" t="s">
        <v>2657</v>
      </c>
      <c r="J46" s="67" t="s">
        <v>2656</v>
      </c>
    </row>
    <row r="47" spans="1:10" ht="24" customHeight="1" x14ac:dyDescent="0.2">
      <c r="A47" s="67" t="s">
        <v>84</v>
      </c>
      <c r="B47" s="66" t="s">
        <v>45</v>
      </c>
      <c r="C47" s="66" t="s">
        <v>83</v>
      </c>
      <c r="D47" s="66" t="s">
        <v>543</v>
      </c>
      <c r="E47" s="68" t="s">
        <v>43</v>
      </c>
      <c r="F47" s="67" t="s">
        <v>2655</v>
      </c>
      <c r="G47" s="67" t="s">
        <v>2654</v>
      </c>
      <c r="H47" s="67" t="s">
        <v>2653</v>
      </c>
      <c r="I47" s="67" t="s">
        <v>1314</v>
      </c>
      <c r="J47" s="67" t="s">
        <v>2652</v>
      </c>
    </row>
    <row r="48" spans="1:10" ht="24" customHeight="1" x14ac:dyDescent="0.2">
      <c r="A48" s="67" t="s">
        <v>76</v>
      </c>
      <c r="B48" s="66" t="s">
        <v>45</v>
      </c>
      <c r="C48" s="66" t="s">
        <v>75</v>
      </c>
      <c r="D48" s="66" t="s">
        <v>524</v>
      </c>
      <c r="E48" s="68" t="s">
        <v>43</v>
      </c>
      <c r="F48" s="67" t="s">
        <v>2375</v>
      </c>
      <c r="G48" s="67" t="s">
        <v>2651</v>
      </c>
      <c r="H48" s="67" t="s">
        <v>2651</v>
      </c>
      <c r="I48" s="67" t="s">
        <v>2650</v>
      </c>
      <c r="J48" s="67" t="s">
        <v>2649</v>
      </c>
    </row>
    <row r="49" spans="1:10" ht="36" customHeight="1" x14ac:dyDescent="0.2">
      <c r="A49" s="67" t="s">
        <v>226</v>
      </c>
      <c r="B49" s="66" t="s">
        <v>25</v>
      </c>
      <c r="C49" s="66" t="s">
        <v>225</v>
      </c>
      <c r="D49" s="66" t="s">
        <v>566</v>
      </c>
      <c r="E49" s="68" t="s">
        <v>34</v>
      </c>
      <c r="F49" s="67" t="s">
        <v>2648</v>
      </c>
      <c r="G49" s="67" t="s">
        <v>2647</v>
      </c>
      <c r="H49" s="67" t="s">
        <v>2646</v>
      </c>
      <c r="I49" s="67" t="s">
        <v>2645</v>
      </c>
      <c r="J49" s="67" t="s">
        <v>2644</v>
      </c>
    </row>
    <row r="50" spans="1:10" ht="24" customHeight="1" x14ac:dyDescent="0.2">
      <c r="A50" s="67" t="s">
        <v>333</v>
      </c>
      <c r="B50" s="66" t="s">
        <v>25</v>
      </c>
      <c r="C50" s="66" t="s">
        <v>332</v>
      </c>
      <c r="D50" s="66" t="s">
        <v>826</v>
      </c>
      <c r="E50" s="68" t="s">
        <v>34</v>
      </c>
      <c r="F50" s="67" t="s">
        <v>2643</v>
      </c>
      <c r="G50" s="67" t="s">
        <v>2642</v>
      </c>
      <c r="H50" s="67" t="s">
        <v>2641</v>
      </c>
      <c r="I50" s="67" t="s">
        <v>1078</v>
      </c>
      <c r="J50" s="67" t="s">
        <v>2640</v>
      </c>
    </row>
    <row r="51" spans="1:10" ht="36" customHeight="1" x14ac:dyDescent="0.2">
      <c r="A51" s="67" t="s">
        <v>110</v>
      </c>
      <c r="B51" s="66" t="s">
        <v>25</v>
      </c>
      <c r="C51" s="66" t="s">
        <v>109</v>
      </c>
      <c r="D51" s="66" t="s">
        <v>504</v>
      </c>
      <c r="E51" s="68" t="s">
        <v>34</v>
      </c>
      <c r="F51" s="67" t="s">
        <v>2639</v>
      </c>
      <c r="G51" s="67" t="s">
        <v>2638</v>
      </c>
      <c r="H51" s="67" t="s">
        <v>2637</v>
      </c>
      <c r="I51" s="67" t="s">
        <v>2636</v>
      </c>
      <c r="J51" s="67" t="s">
        <v>2635</v>
      </c>
    </row>
    <row r="52" spans="1:10" ht="36" customHeight="1" x14ac:dyDescent="0.2">
      <c r="A52" s="67" t="s">
        <v>220</v>
      </c>
      <c r="B52" s="66" t="s">
        <v>25</v>
      </c>
      <c r="C52" s="66" t="s">
        <v>219</v>
      </c>
      <c r="D52" s="66" t="s">
        <v>566</v>
      </c>
      <c r="E52" s="68" t="s">
        <v>34</v>
      </c>
      <c r="F52" s="67" t="s">
        <v>2634</v>
      </c>
      <c r="G52" s="67" t="s">
        <v>2633</v>
      </c>
      <c r="H52" s="67" t="s">
        <v>2632</v>
      </c>
      <c r="I52" s="67" t="s">
        <v>2628</v>
      </c>
      <c r="J52" s="67" t="s">
        <v>2631</v>
      </c>
    </row>
    <row r="53" spans="1:10" ht="36" customHeight="1" x14ac:dyDescent="0.2">
      <c r="A53" s="67" t="s">
        <v>237</v>
      </c>
      <c r="B53" s="66" t="s">
        <v>25</v>
      </c>
      <c r="C53" s="66" t="s">
        <v>236</v>
      </c>
      <c r="D53" s="66" t="s">
        <v>566</v>
      </c>
      <c r="E53" s="68" t="s">
        <v>66</v>
      </c>
      <c r="F53" s="67" t="s">
        <v>2372</v>
      </c>
      <c r="G53" s="67" t="s">
        <v>2630</v>
      </c>
      <c r="H53" s="67" t="s">
        <v>2629</v>
      </c>
      <c r="I53" s="67" t="s">
        <v>2628</v>
      </c>
      <c r="J53" s="67" t="s">
        <v>2627</v>
      </c>
    </row>
    <row r="54" spans="1:10" ht="48" customHeight="1" x14ac:dyDescent="0.2">
      <c r="A54" s="67" t="s">
        <v>381</v>
      </c>
      <c r="B54" s="66" t="s">
        <v>45</v>
      </c>
      <c r="C54" s="66" t="s">
        <v>380</v>
      </c>
      <c r="D54" s="66" t="s">
        <v>691</v>
      </c>
      <c r="E54" s="68" t="s">
        <v>43</v>
      </c>
      <c r="F54" s="67" t="s">
        <v>2375</v>
      </c>
      <c r="G54" s="67" t="s">
        <v>2626</v>
      </c>
      <c r="H54" s="67" t="s">
        <v>2626</v>
      </c>
      <c r="I54" s="67" t="s">
        <v>2623</v>
      </c>
      <c r="J54" s="67" t="s">
        <v>2625</v>
      </c>
    </row>
    <row r="55" spans="1:10" ht="60" customHeight="1" x14ac:dyDescent="0.2">
      <c r="A55" s="67" t="s">
        <v>390</v>
      </c>
      <c r="B55" s="66" t="s">
        <v>45</v>
      </c>
      <c r="C55" s="66" t="s">
        <v>389</v>
      </c>
      <c r="D55" s="66" t="s">
        <v>691</v>
      </c>
      <c r="E55" s="68" t="s">
        <v>43</v>
      </c>
      <c r="F55" s="67" t="s">
        <v>2375</v>
      </c>
      <c r="G55" s="67" t="s">
        <v>2624</v>
      </c>
      <c r="H55" s="67" t="s">
        <v>2624</v>
      </c>
      <c r="I55" s="67" t="s">
        <v>2623</v>
      </c>
      <c r="J55" s="67" t="s">
        <v>2622</v>
      </c>
    </row>
    <row r="56" spans="1:10" ht="24" customHeight="1" x14ac:dyDescent="0.2">
      <c r="A56" s="67" t="s">
        <v>412</v>
      </c>
      <c r="B56" s="66" t="s">
        <v>45</v>
      </c>
      <c r="C56" s="66" t="s">
        <v>411</v>
      </c>
      <c r="D56" s="66" t="s">
        <v>591</v>
      </c>
      <c r="E56" s="68" t="s">
        <v>23</v>
      </c>
      <c r="F56" s="67" t="s">
        <v>2621</v>
      </c>
      <c r="G56" s="67" t="s">
        <v>2620</v>
      </c>
      <c r="H56" s="67" t="s">
        <v>2619</v>
      </c>
      <c r="I56" s="67" t="s">
        <v>2618</v>
      </c>
      <c r="J56" s="67" t="s">
        <v>2617</v>
      </c>
    </row>
    <row r="57" spans="1:10" ht="24" customHeight="1" x14ac:dyDescent="0.2">
      <c r="A57" s="67" t="s">
        <v>453</v>
      </c>
      <c r="B57" s="66" t="s">
        <v>446</v>
      </c>
      <c r="C57" s="66" t="s">
        <v>452</v>
      </c>
      <c r="D57" s="66" t="s">
        <v>1010</v>
      </c>
      <c r="E57" s="68" t="s">
        <v>449</v>
      </c>
      <c r="F57" s="67" t="s">
        <v>2375</v>
      </c>
      <c r="G57" s="67" t="s">
        <v>2615</v>
      </c>
      <c r="H57" s="67" t="s">
        <v>2615</v>
      </c>
      <c r="I57" s="67" t="s">
        <v>2614</v>
      </c>
      <c r="J57" s="67" t="s">
        <v>2616</v>
      </c>
    </row>
    <row r="58" spans="1:10" ht="24" customHeight="1" x14ac:dyDescent="0.2">
      <c r="A58" s="67" t="s">
        <v>447</v>
      </c>
      <c r="B58" s="66" t="s">
        <v>446</v>
      </c>
      <c r="C58" s="66" t="s">
        <v>450</v>
      </c>
      <c r="D58" s="66" t="s">
        <v>1010</v>
      </c>
      <c r="E58" s="68" t="s">
        <v>449</v>
      </c>
      <c r="F58" s="67" t="s">
        <v>2375</v>
      </c>
      <c r="G58" s="67" t="s">
        <v>2615</v>
      </c>
      <c r="H58" s="67" t="s">
        <v>2615</v>
      </c>
      <c r="I58" s="67" t="s">
        <v>2614</v>
      </c>
      <c r="J58" s="67" t="s">
        <v>2613</v>
      </c>
    </row>
    <row r="59" spans="1:10" ht="24" customHeight="1" x14ac:dyDescent="0.2">
      <c r="A59" s="67" t="s">
        <v>432</v>
      </c>
      <c r="B59" s="66" t="s">
        <v>25</v>
      </c>
      <c r="C59" s="66" t="s">
        <v>431</v>
      </c>
      <c r="D59" s="66" t="s">
        <v>1010</v>
      </c>
      <c r="E59" s="68" t="s">
        <v>23</v>
      </c>
      <c r="F59" s="67" t="s">
        <v>2453</v>
      </c>
      <c r="G59" s="67" t="s">
        <v>2612</v>
      </c>
      <c r="H59" s="67" t="s">
        <v>2611</v>
      </c>
      <c r="I59" s="67" t="s">
        <v>2606</v>
      </c>
      <c r="J59" s="67" t="s">
        <v>2610</v>
      </c>
    </row>
    <row r="60" spans="1:10" ht="36" customHeight="1" x14ac:dyDescent="0.2">
      <c r="A60" s="67" t="s">
        <v>130</v>
      </c>
      <c r="B60" s="66" t="s">
        <v>25</v>
      </c>
      <c r="C60" s="66" t="s">
        <v>129</v>
      </c>
      <c r="D60" s="66" t="s">
        <v>504</v>
      </c>
      <c r="E60" s="68" t="s">
        <v>66</v>
      </c>
      <c r="F60" s="67" t="s">
        <v>2609</v>
      </c>
      <c r="G60" s="67" t="s">
        <v>2608</v>
      </c>
      <c r="H60" s="67" t="s">
        <v>2607</v>
      </c>
      <c r="I60" s="67" t="s">
        <v>2606</v>
      </c>
      <c r="J60" s="67" t="s">
        <v>2605</v>
      </c>
    </row>
    <row r="61" spans="1:10" ht="36" customHeight="1" x14ac:dyDescent="0.2">
      <c r="A61" s="67" t="s">
        <v>384</v>
      </c>
      <c r="B61" s="66" t="s">
        <v>45</v>
      </c>
      <c r="C61" s="66" t="s">
        <v>383</v>
      </c>
      <c r="D61" s="66" t="s">
        <v>691</v>
      </c>
      <c r="E61" s="68" t="s">
        <v>43</v>
      </c>
      <c r="F61" s="67" t="s">
        <v>2375</v>
      </c>
      <c r="G61" s="67" t="s">
        <v>2604</v>
      </c>
      <c r="H61" s="67" t="s">
        <v>2604</v>
      </c>
      <c r="I61" s="67" t="s">
        <v>1498</v>
      </c>
      <c r="J61" s="67" t="s">
        <v>2603</v>
      </c>
    </row>
    <row r="62" spans="1:10" ht="48" customHeight="1" x14ac:dyDescent="0.2">
      <c r="A62" s="67" t="s">
        <v>179</v>
      </c>
      <c r="B62" s="66" t="s">
        <v>25</v>
      </c>
      <c r="C62" s="66" t="s">
        <v>178</v>
      </c>
      <c r="D62" s="66" t="s">
        <v>566</v>
      </c>
      <c r="E62" s="68" t="s">
        <v>66</v>
      </c>
      <c r="F62" s="67" t="s">
        <v>2602</v>
      </c>
      <c r="G62" s="67" t="s">
        <v>2601</v>
      </c>
      <c r="H62" s="67" t="s">
        <v>2600</v>
      </c>
      <c r="I62" s="67" t="s">
        <v>2599</v>
      </c>
      <c r="J62" s="67" t="s">
        <v>2598</v>
      </c>
    </row>
    <row r="63" spans="1:10" ht="24" customHeight="1" x14ac:dyDescent="0.2">
      <c r="A63" s="67" t="s">
        <v>336</v>
      </c>
      <c r="B63" s="66" t="s">
        <v>25</v>
      </c>
      <c r="C63" s="66" t="s">
        <v>335</v>
      </c>
      <c r="D63" s="66" t="s">
        <v>835</v>
      </c>
      <c r="E63" s="68" t="s">
        <v>34</v>
      </c>
      <c r="F63" s="67" t="s">
        <v>2597</v>
      </c>
      <c r="G63" s="67" t="s">
        <v>2596</v>
      </c>
      <c r="H63" s="67" t="s">
        <v>2595</v>
      </c>
      <c r="I63" s="67" t="s">
        <v>2594</v>
      </c>
      <c r="J63" s="67" t="s">
        <v>2593</v>
      </c>
    </row>
    <row r="64" spans="1:10" ht="24" customHeight="1" x14ac:dyDescent="0.2">
      <c r="A64" s="67" t="s">
        <v>310</v>
      </c>
      <c r="B64" s="66" t="s">
        <v>45</v>
      </c>
      <c r="C64" s="66" t="s">
        <v>309</v>
      </c>
      <c r="D64" s="66" t="s">
        <v>746</v>
      </c>
      <c r="E64" s="68" t="s">
        <v>308</v>
      </c>
      <c r="F64" s="67" t="s">
        <v>1159</v>
      </c>
      <c r="G64" s="67" t="s">
        <v>2592</v>
      </c>
      <c r="H64" s="67" t="s">
        <v>2591</v>
      </c>
      <c r="I64" s="67" t="s">
        <v>1070</v>
      </c>
      <c r="J64" s="67" t="s">
        <v>2590</v>
      </c>
    </row>
    <row r="65" spans="1:10" ht="36" customHeight="1" x14ac:dyDescent="0.2">
      <c r="A65" s="67" t="s">
        <v>299</v>
      </c>
      <c r="B65" s="66" t="s">
        <v>25</v>
      </c>
      <c r="C65" s="66" t="s">
        <v>298</v>
      </c>
      <c r="D65" s="66" t="s">
        <v>566</v>
      </c>
      <c r="E65" s="68" t="s">
        <v>34</v>
      </c>
      <c r="F65" s="67" t="s">
        <v>2589</v>
      </c>
      <c r="G65" s="67" t="s">
        <v>2588</v>
      </c>
      <c r="H65" s="67" t="s">
        <v>2587</v>
      </c>
      <c r="I65" s="67" t="s">
        <v>1070</v>
      </c>
      <c r="J65" s="67" t="s">
        <v>2586</v>
      </c>
    </row>
    <row r="66" spans="1:10" ht="36" customHeight="1" x14ac:dyDescent="0.2">
      <c r="A66" s="67" t="s">
        <v>250</v>
      </c>
      <c r="B66" s="66" t="s">
        <v>25</v>
      </c>
      <c r="C66" s="66" t="s">
        <v>249</v>
      </c>
      <c r="D66" s="66" t="s">
        <v>566</v>
      </c>
      <c r="E66" s="68" t="s">
        <v>66</v>
      </c>
      <c r="F66" s="67" t="s">
        <v>2408</v>
      </c>
      <c r="G66" s="67" t="s">
        <v>2585</v>
      </c>
      <c r="H66" s="67" t="s">
        <v>2584</v>
      </c>
      <c r="I66" s="67" t="s">
        <v>1070</v>
      </c>
      <c r="J66" s="67" t="s">
        <v>2583</v>
      </c>
    </row>
    <row r="67" spans="1:10" ht="36" customHeight="1" x14ac:dyDescent="0.2">
      <c r="A67" s="67" t="s">
        <v>121</v>
      </c>
      <c r="B67" s="66" t="s">
        <v>25</v>
      </c>
      <c r="C67" s="66" t="s">
        <v>120</v>
      </c>
      <c r="D67" s="66" t="s">
        <v>504</v>
      </c>
      <c r="E67" s="68" t="s">
        <v>66</v>
      </c>
      <c r="F67" s="67" t="s">
        <v>2498</v>
      </c>
      <c r="G67" s="67" t="s">
        <v>2582</v>
      </c>
      <c r="H67" s="67" t="s">
        <v>2581</v>
      </c>
      <c r="I67" s="67" t="s">
        <v>2580</v>
      </c>
      <c r="J67" s="67" t="s">
        <v>2579</v>
      </c>
    </row>
    <row r="68" spans="1:10" ht="24" customHeight="1" x14ac:dyDescent="0.2">
      <c r="A68" s="67" t="s">
        <v>231</v>
      </c>
      <c r="B68" s="66" t="s">
        <v>45</v>
      </c>
      <c r="C68" s="66" t="s">
        <v>230</v>
      </c>
      <c r="D68" s="66" t="s">
        <v>683</v>
      </c>
      <c r="E68" s="68" t="s">
        <v>43</v>
      </c>
      <c r="F68" s="67" t="s">
        <v>2372</v>
      </c>
      <c r="G68" s="67" t="s">
        <v>2578</v>
      </c>
      <c r="H68" s="67" t="s">
        <v>2577</v>
      </c>
      <c r="I68" s="67" t="s">
        <v>2569</v>
      </c>
      <c r="J68" s="67" t="s">
        <v>2576</v>
      </c>
    </row>
    <row r="69" spans="1:10" ht="60" customHeight="1" x14ac:dyDescent="0.2">
      <c r="A69" s="67" t="s">
        <v>243</v>
      </c>
      <c r="B69" s="66" t="s">
        <v>45</v>
      </c>
      <c r="C69" s="66" t="s">
        <v>242</v>
      </c>
      <c r="D69" s="66" t="s">
        <v>691</v>
      </c>
      <c r="E69" s="68" t="s">
        <v>43</v>
      </c>
      <c r="F69" s="67" t="s">
        <v>2384</v>
      </c>
      <c r="G69" s="67" t="s">
        <v>2575</v>
      </c>
      <c r="H69" s="67" t="s">
        <v>2574</v>
      </c>
      <c r="I69" s="67" t="s">
        <v>2569</v>
      </c>
      <c r="J69" s="67" t="s">
        <v>2573</v>
      </c>
    </row>
    <row r="70" spans="1:10" ht="60" customHeight="1" x14ac:dyDescent="0.2">
      <c r="A70" s="67" t="s">
        <v>372</v>
      </c>
      <c r="B70" s="66" t="s">
        <v>45</v>
      </c>
      <c r="C70" s="66" t="s">
        <v>371</v>
      </c>
      <c r="D70" s="66" t="s">
        <v>691</v>
      </c>
      <c r="E70" s="68" t="s">
        <v>43</v>
      </c>
      <c r="F70" s="67" t="s">
        <v>2375</v>
      </c>
      <c r="G70" s="67" t="s">
        <v>2572</v>
      </c>
      <c r="H70" s="67" t="s">
        <v>2572</v>
      </c>
      <c r="I70" s="67" t="s">
        <v>2569</v>
      </c>
      <c r="J70" s="67" t="s">
        <v>2571</v>
      </c>
    </row>
    <row r="71" spans="1:10" ht="36" customHeight="1" x14ac:dyDescent="0.2">
      <c r="A71" s="67" t="s">
        <v>351</v>
      </c>
      <c r="B71" s="66" t="s">
        <v>45</v>
      </c>
      <c r="C71" s="66" t="s">
        <v>350</v>
      </c>
      <c r="D71" s="66" t="s">
        <v>848</v>
      </c>
      <c r="E71" s="68" t="s">
        <v>23</v>
      </c>
      <c r="F71" s="67" t="s">
        <v>2375</v>
      </c>
      <c r="G71" s="67" t="s">
        <v>2570</v>
      </c>
      <c r="H71" s="67" t="s">
        <v>2570</v>
      </c>
      <c r="I71" s="67" t="s">
        <v>2569</v>
      </c>
      <c r="J71" s="67" t="s">
        <v>2568</v>
      </c>
    </row>
    <row r="72" spans="1:10" ht="36" customHeight="1" x14ac:dyDescent="0.2">
      <c r="A72" s="67" t="s">
        <v>214</v>
      </c>
      <c r="B72" s="66" t="s">
        <v>25</v>
      </c>
      <c r="C72" s="66" t="s">
        <v>213</v>
      </c>
      <c r="D72" s="66" t="s">
        <v>566</v>
      </c>
      <c r="E72" s="68" t="s">
        <v>34</v>
      </c>
      <c r="F72" s="67" t="s">
        <v>2567</v>
      </c>
      <c r="G72" s="67" t="s">
        <v>2566</v>
      </c>
      <c r="H72" s="67" t="s">
        <v>2565</v>
      </c>
      <c r="I72" s="67" t="s">
        <v>1572</v>
      </c>
      <c r="J72" s="67" t="s">
        <v>2564</v>
      </c>
    </row>
    <row r="73" spans="1:10" ht="36" customHeight="1" x14ac:dyDescent="0.2">
      <c r="A73" s="67" t="s">
        <v>378</v>
      </c>
      <c r="B73" s="66" t="s">
        <v>25</v>
      </c>
      <c r="C73" s="66" t="s">
        <v>377</v>
      </c>
      <c r="D73" s="66" t="s">
        <v>566</v>
      </c>
      <c r="E73" s="68" t="s">
        <v>66</v>
      </c>
      <c r="F73" s="67" t="s">
        <v>2384</v>
      </c>
      <c r="G73" s="67" t="s">
        <v>2563</v>
      </c>
      <c r="H73" s="67" t="s">
        <v>2562</v>
      </c>
      <c r="I73" s="67" t="s">
        <v>1975</v>
      </c>
      <c r="J73" s="67" t="s">
        <v>2561</v>
      </c>
    </row>
    <row r="74" spans="1:10" ht="24" customHeight="1" x14ac:dyDescent="0.2">
      <c r="A74" s="67" t="s">
        <v>240</v>
      </c>
      <c r="B74" s="66" t="s">
        <v>45</v>
      </c>
      <c r="C74" s="66" t="s">
        <v>239</v>
      </c>
      <c r="D74" s="66" t="s">
        <v>691</v>
      </c>
      <c r="E74" s="68" t="s">
        <v>43</v>
      </c>
      <c r="F74" s="67" t="s">
        <v>2425</v>
      </c>
      <c r="G74" s="67" t="s">
        <v>2560</v>
      </c>
      <c r="H74" s="67" t="s">
        <v>2559</v>
      </c>
      <c r="I74" s="67" t="s">
        <v>1067</v>
      </c>
      <c r="J74" s="67" t="s">
        <v>2558</v>
      </c>
    </row>
    <row r="75" spans="1:10" ht="24" customHeight="1" x14ac:dyDescent="0.2">
      <c r="A75" s="67" t="s">
        <v>441</v>
      </c>
      <c r="B75" s="66" t="s">
        <v>25</v>
      </c>
      <c r="C75" s="66" t="s">
        <v>440</v>
      </c>
      <c r="D75" s="66" t="s">
        <v>1010</v>
      </c>
      <c r="E75" s="68" t="s">
        <v>308</v>
      </c>
      <c r="F75" s="67" t="s">
        <v>1337</v>
      </c>
      <c r="G75" s="67" t="s">
        <v>2557</v>
      </c>
      <c r="H75" s="67" t="s">
        <v>2556</v>
      </c>
      <c r="I75" s="67" t="s">
        <v>1067</v>
      </c>
      <c r="J75" s="67" t="s">
        <v>2555</v>
      </c>
    </row>
    <row r="76" spans="1:10" ht="24" customHeight="1" x14ac:dyDescent="0.2">
      <c r="A76" s="67" t="s">
        <v>342</v>
      </c>
      <c r="B76" s="66" t="s">
        <v>25</v>
      </c>
      <c r="C76" s="66" t="s">
        <v>341</v>
      </c>
      <c r="D76" s="66" t="s">
        <v>835</v>
      </c>
      <c r="E76" s="68" t="s">
        <v>34</v>
      </c>
      <c r="F76" s="67" t="s">
        <v>2408</v>
      </c>
      <c r="G76" s="67" t="s">
        <v>2554</v>
      </c>
      <c r="H76" s="67" t="s">
        <v>2553</v>
      </c>
      <c r="I76" s="67" t="s">
        <v>1067</v>
      </c>
      <c r="J76" s="67" t="s">
        <v>2552</v>
      </c>
    </row>
    <row r="77" spans="1:10" ht="36" customHeight="1" x14ac:dyDescent="0.2">
      <c r="A77" s="67" t="s">
        <v>234</v>
      </c>
      <c r="B77" s="66" t="s">
        <v>25</v>
      </c>
      <c r="C77" s="66" t="s">
        <v>233</v>
      </c>
      <c r="D77" s="66" t="s">
        <v>566</v>
      </c>
      <c r="E77" s="68" t="s">
        <v>66</v>
      </c>
      <c r="F77" s="67" t="s">
        <v>2375</v>
      </c>
      <c r="G77" s="67" t="s">
        <v>2551</v>
      </c>
      <c r="H77" s="67" t="s">
        <v>2551</v>
      </c>
      <c r="I77" s="67" t="s">
        <v>2546</v>
      </c>
      <c r="J77" s="67" t="s">
        <v>2550</v>
      </c>
    </row>
    <row r="78" spans="1:10" ht="24" customHeight="1" x14ac:dyDescent="0.2">
      <c r="A78" s="67" t="s">
        <v>55</v>
      </c>
      <c r="B78" s="66" t="s">
        <v>45</v>
      </c>
      <c r="C78" s="66" t="s">
        <v>54</v>
      </c>
      <c r="D78" s="66" t="s">
        <v>518</v>
      </c>
      <c r="E78" s="68" t="s">
        <v>43</v>
      </c>
      <c r="F78" s="67" t="s">
        <v>2549</v>
      </c>
      <c r="G78" s="67" t="s">
        <v>2548</v>
      </c>
      <c r="H78" s="67" t="s">
        <v>2547</v>
      </c>
      <c r="I78" s="67" t="s">
        <v>2546</v>
      </c>
      <c r="J78" s="67" t="s">
        <v>2545</v>
      </c>
    </row>
    <row r="79" spans="1:10" ht="36" customHeight="1" x14ac:dyDescent="0.2">
      <c r="A79" s="67" t="s">
        <v>135</v>
      </c>
      <c r="B79" s="66" t="s">
        <v>45</v>
      </c>
      <c r="C79" s="66" t="s">
        <v>134</v>
      </c>
      <c r="D79" s="66" t="s">
        <v>591</v>
      </c>
      <c r="E79" s="68" t="s">
        <v>43</v>
      </c>
      <c r="F79" s="67" t="s">
        <v>2375</v>
      </c>
      <c r="G79" s="67" t="s">
        <v>2544</v>
      </c>
      <c r="H79" s="67" t="s">
        <v>2544</v>
      </c>
      <c r="I79" s="67" t="s">
        <v>2531</v>
      </c>
      <c r="J79" s="67" t="s">
        <v>2543</v>
      </c>
    </row>
    <row r="80" spans="1:10" ht="24" customHeight="1" x14ac:dyDescent="0.2">
      <c r="A80" s="67" t="s">
        <v>271</v>
      </c>
      <c r="B80" s="66" t="s">
        <v>45</v>
      </c>
      <c r="C80" s="66" t="s">
        <v>270</v>
      </c>
      <c r="D80" s="66" t="s">
        <v>703</v>
      </c>
      <c r="E80" s="68" t="s">
        <v>43</v>
      </c>
      <c r="F80" s="67" t="s">
        <v>2502</v>
      </c>
      <c r="G80" s="67" t="s">
        <v>2542</v>
      </c>
      <c r="H80" s="67" t="s">
        <v>2541</v>
      </c>
      <c r="I80" s="67" t="s">
        <v>2531</v>
      </c>
      <c r="J80" s="67" t="s">
        <v>2540</v>
      </c>
    </row>
    <row r="81" spans="1:10" ht="24" customHeight="1" x14ac:dyDescent="0.2">
      <c r="A81" s="67" t="s">
        <v>152</v>
      </c>
      <c r="B81" s="66" t="s">
        <v>45</v>
      </c>
      <c r="C81" s="66" t="s">
        <v>151</v>
      </c>
      <c r="D81" s="66" t="s">
        <v>615</v>
      </c>
      <c r="E81" s="68" t="s">
        <v>43</v>
      </c>
      <c r="F81" s="67" t="s">
        <v>2408</v>
      </c>
      <c r="G81" s="67" t="s">
        <v>2539</v>
      </c>
      <c r="H81" s="67" t="s">
        <v>2538</v>
      </c>
      <c r="I81" s="67" t="s">
        <v>2531</v>
      </c>
      <c r="J81" s="67" t="s">
        <v>2537</v>
      </c>
    </row>
    <row r="82" spans="1:10" ht="24" customHeight="1" x14ac:dyDescent="0.2">
      <c r="A82" s="67" t="s">
        <v>339</v>
      </c>
      <c r="B82" s="66" t="s">
        <v>25</v>
      </c>
      <c r="C82" s="66" t="s">
        <v>338</v>
      </c>
      <c r="D82" s="66" t="s">
        <v>835</v>
      </c>
      <c r="E82" s="68" t="s">
        <v>34</v>
      </c>
      <c r="F82" s="67" t="s">
        <v>2408</v>
      </c>
      <c r="G82" s="67" t="s">
        <v>2536</v>
      </c>
      <c r="H82" s="67" t="s">
        <v>2535</v>
      </c>
      <c r="I82" s="67" t="s">
        <v>2531</v>
      </c>
      <c r="J82" s="67" t="s">
        <v>2534</v>
      </c>
    </row>
    <row r="83" spans="1:10" ht="36" customHeight="1" x14ac:dyDescent="0.2">
      <c r="A83" s="67" t="s">
        <v>302</v>
      </c>
      <c r="B83" s="66" t="s">
        <v>25</v>
      </c>
      <c r="C83" s="66" t="s">
        <v>301</v>
      </c>
      <c r="D83" s="66" t="s">
        <v>566</v>
      </c>
      <c r="E83" s="68" t="s">
        <v>34</v>
      </c>
      <c r="F83" s="67" t="s">
        <v>2533</v>
      </c>
      <c r="G83" s="67" t="s">
        <v>2510</v>
      </c>
      <c r="H83" s="67" t="s">
        <v>2532</v>
      </c>
      <c r="I83" s="67" t="s">
        <v>2531</v>
      </c>
      <c r="J83" s="67" t="s">
        <v>2530</v>
      </c>
    </row>
    <row r="84" spans="1:10" ht="36" customHeight="1" x14ac:dyDescent="0.2">
      <c r="A84" s="67" t="s">
        <v>223</v>
      </c>
      <c r="B84" s="66" t="s">
        <v>25</v>
      </c>
      <c r="C84" s="66" t="s">
        <v>222</v>
      </c>
      <c r="D84" s="66" t="s">
        <v>566</v>
      </c>
      <c r="E84" s="68" t="s">
        <v>34</v>
      </c>
      <c r="F84" s="67" t="s">
        <v>2251</v>
      </c>
      <c r="G84" s="67" t="s">
        <v>2529</v>
      </c>
      <c r="H84" s="67" t="s">
        <v>2528</v>
      </c>
      <c r="I84" s="67" t="s">
        <v>2527</v>
      </c>
      <c r="J84" s="67" t="s">
        <v>2526</v>
      </c>
    </row>
    <row r="85" spans="1:10" ht="48" customHeight="1" x14ac:dyDescent="0.2">
      <c r="A85" s="67" t="s">
        <v>158</v>
      </c>
      <c r="B85" s="66" t="s">
        <v>25</v>
      </c>
      <c r="C85" s="66" t="s">
        <v>157</v>
      </c>
      <c r="D85" s="66" t="s">
        <v>566</v>
      </c>
      <c r="E85" s="68" t="s">
        <v>66</v>
      </c>
      <c r="F85" s="67" t="s">
        <v>2425</v>
      </c>
      <c r="G85" s="67" t="s">
        <v>2525</v>
      </c>
      <c r="H85" s="67" t="s">
        <v>2524</v>
      </c>
      <c r="I85" s="67" t="s">
        <v>2523</v>
      </c>
      <c r="J85" s="67" t="s">
        <v>2522</v>
      </c>
    </row>
    <row r="86" spans="1:10" ht="48" customHeight="1" x14ac:dyDescent="0.2">
      <c r="A86" s="67" t="s">
        <v>206</v>
      </c>
      <c r="B86" s="66" t="s">
        <v>25</v>
      </c>
      <c r="C86" s="66" t="s">
        <v>205</v>
      </c>
      <c r="D86" s="66" t="s">
        <v>566</v>
      </c>
      <c r="E86" s="68" t="s">
        <v>66</v>
      </c>
      <c r="F86" s="67" t="s">
        <v>2521</v>
      </c>
      <c r="G86" s="67" t="s">
        <v>2520</v>
      </c>
      <c r="H86" s="67" t="s">
        <v>2519</v>
      </c>
      <c r="I86" s="67" t="s">
        <v>1062</v>
      </c>
      <c r="J86" s="67" t="s">
        <v>2518</v>
      </c>
    </row>
    <row r="87" spans="1:10" ht="36" customHeight="1" x14ac:dyDescent="0.2">
      <c r="A87" s="67" t="s">
        <v>211</v>
      </c>
      <c r="B87" s="66" t="s">
        <v>25</v>
      </c>
      <c r="C87" s="66" t="s">
        <v>210</v>
      </c>
      <c r="D87" s="66" t="s">
        <v>566</v>
      </c>
      <c r="E87" s="68" t="s">
        <v>34</v>
      </c>
      <c r="F87" s="67" t="s">
        <v>1965</v>
      </c>
      <c r="G87" s="67" t="s">
        <v>1442</v>
      </c>
      <c r="H87" s="67" t="s">
        <v>2517</v>
      </c>
      <c r="I87" s="67" t="s">
        <v>1062</v>
      </c>
      <c r="J87" s="67" t="s">
        <v>2516</v>
      </c>
    </row>
    <row r="88" spans="1:10" ht="24" customHeight="1" x14ac:dyDescent="0.2">
      <c r="A88" s="67" t="s">
        <v>52</v>
      </c>
      <c r="B88" s="66" t="s">
        <v>45</v>
      </c>
      <c r="C88" s="66" t="s">
        <v>51</v>
      </c>
      <c r="D88" s="66" t="s">
        <v>518</v>
      </c>
      <c r="E88" s="68" t="s">
        <v>43</v>
      </c>
      <c r="F88" s="67" t="s">
        <v>2443</v>
      </c>
      <c r="G88" s="67" t="s">
        <v>1098</v>
      </c>
      <c r="H88" s="67" t="s">
        <v>2515</v>
      </c>
      <c r="I88" s="67" t="s">
        <v>1062</v>
      </c>
      <c r="J88" s="67" t="s">
        <v>2514</v>
      </c>
    </row>
    <row r="89" spans="1:10" ht="24" customHeight="1" x14ac:dyDescent="0.2">
      <c r="A89" s="67" t="s">
        <v>313</v>
      </c>
      <c r="B89" s="66" t="s">
        <v>45</v>
      </c>
      <c r="C89" s="66" t="s">
        <v>312</v>
      </c>
      <c r="D89" s="66" t="s">
        <v>755</v>
      </c>
      <c r="E89" s="68" t="s">
        <v>23</v>
      </c>
      <c r="F89" s="67" t="s">
        <v>2375</v>
      </c>
      <c r="G89" s="67" t="s">
        <v>2513</v>
      </c>
      <c r="H89" s="67" t="s">
        <v>2513</v>
      </c>
      <c r="I89" s="67" t="s">
        <v>1057</v>
      </c>
      <c r="J89" s="67" t="s">
        <v>2512</v>
      </c>
    </row>
    <row r="90" spans="1:10" ht="36" customHeight="1" x14ac:dyDescent="0.2">
      <c r="A90" s="67" t="s">
        <v>296</v>
      </c>
      <c r="B90" s="66" t="s">
        <v>25</v>
      </c>
      <c r="C90" s="66" t="s">
        <v>295</v>
      </c>
      <c r="D90" s="66" t="s">
        <v>566</v>
      </c>
      <c r="E90" s="68" t="s">
        <v>34</v>
      </c>
      <c r="F90" s="67" t="s">
        <v>2511</v>
      </c>
      <c r="G90" s="67" t="s">
        <v>2510</v>
      </c>
      <c r="H90" s="67" t="s">
        <v>2509</v>
      </c>
      <c r="I90" s="67" t="s">
        <v>1057</v>
      </c>
      <c r="J90" s="67" t="s">
        <v>2508</v>
      </c>
    </row>
    <row r="91" spans="1:10" ht="24" customHeight="1" x14ac:dyDescent="0.2">
      <c r="A91" s="67" t="s">
        <v>58</v>
      </c>
      <c r="B91" s="66" t="s">
        <v>45</v>
      </c>
      <c r="C91" s="66" t="s">
        <v>57</v>
      </c>
      <c r="D91" s="66" t="s">
        <v>524</v>
      </c>
      <c r="E91" s="68" t="s">
        <v>43</v>
      </c>
      <c r="F91" s="67" t="s">
        <v>2375</v>
      </c>
      <c r="G91" s="67" t="s">
        <v>2507</v>
      </c>
      <c r="H91" s="67" t="s">
        <v>2507</v>
      </c>
      <c r="I91" s="67" t="s">
        <v>1057</v>
      </c>
      <c r="J91" s="67" t="s">
        <v>2506</v>
      </c>
    </row>
    <row r="92" spans="1:10" ht="24" customHeight="1" x14ac:dyDescent="0.2">
      <c r="A92" s="67" t="s">
        <v>170</v>
      </c>
      <c r="B92" s="66" t="s">
        <v>45</v>
      </c>
      <c r="C92" s="66" t="s">
        <v>169</v>
      </c>
      <c r="D92" s="66" t="s">
        <v>615</v>
      </c>
      <c r="E92" s="68" t="s">
        <v>43</v>
      </c>
      <c r="F92" s="67" t="s">
        <v>2384</v>
      </c>
      <c r="G92" s="67" t="s">
        <v>2505</v>
      </c>
      <c r="H92" s="67" t="s">
        <v>2504</v>
      </c>
      <c r="I92" s="67" t="s">
        <v>1057</v>
      </c>
      <c r="J92" s="67" t="s">
        <v>2503</v>
      </c>
    </row>
    <row r="93" spans="1:10" ht="48" customHeight="1" x14ac:dyDescent="0.2">
      <c r="A93" s="67" t="s">
        <v>173</v>
      </c>
      <c r="B93" s="66" t="s">
        <v>25</v>
      </c>
      <c r="C93" s="66" t="s">
        <v>172</v>
      </c>
      <c r="D93" s="66" t="s">
        <v>566</v>
      </c>
      <c r="E93" s="68" t="s">
        <v>66</v>
      </c>
      <c r="F93" s="67" t="s">
        <v>2502</v>
      </c>
      <c r="G93" s="67" t="s">
        <v>2501</v>
      </c>
      <c r="H93" s="67" t="s">
        <v>2500</v>
      </c>
      <c r="I93" s="67" t="s">
        <v>1057</v>
      </c>
      <c r="J93" s="67" t="s">
        <v>2499</v>
      </c>
    </row>
    <row r="94" spans="1:10" ht="48" customHeight="1" x14ac:dyDescent="0.2">
      <c r="A94" s="67" t="s">
        <v>176</v>
      </c>
      <c r="B94" s="66" t="s">
        <v>25</v>
      </c>
      <c r="C94" s="66" t="s">
        <v>175</v>
      </c>
      <c r="D94" s="66" t="s">
        <v>566</v>
      </c>
      <c r="E94" s="68" t="s">
        <v>66</v>
      </c>
      <c r="F94" s="67" t="s">
        <v>2498</v>
      </c>
      <c r="G94" s="67" t="s">
        <v>2497</v>
      </c>
      <c r="H94" s="67" t="s">
        <v>2496</v>
      </c>
      <c r="I94" s="67" t="s">
        <v>1729</v>
      </c>
      <c r="J94" s="67" t="s">
        <v>2495</v>
      </c>
    </row>
    <row r="95" spans="1:10" ht="36" customHeight="1" x14ac:dyDescent="0.2">
      <c r="A95" s="67" t="s">
        <v>143</v>
      </c>
      <c r="B95" s="66" t="s">
        <v>45</v>
      </c>
      <c r="C95" s="66" t="s">
        <v>142</v>
      </c>
      <c r="D95" s="66" t="s">
        <v>598</v>
      </c>
      <c r="E95" s="68" t="s">
        <v>43</v>
      </c>
      <c r="F95" s="67" t="s">
        <v>2425</v>
      </c>
      <c r="G95" s="67" t="s">
        <v>2494</v>
      </c>
      <c r="H95" s="67" t="s">
        <v>2493</v>
      </c>
      <c r="I95" s="67" t="s">
        <v>1729</v>
      </c>
      <c r="J95" s="67" t="s">
        <v>2492</v>
      </c>
    </row>
    <row r="96" spans="1:10" ht="24" customHeight="1" x14ac:dyDescent="0.2">
      <c r="A96" s="67" t="s">
        <v>164</v>
      </c>
      <c r="B96" s="66" t="s">
        <v>45</v>
      </c>
      <c r="C96" s="66" t="s">
        <v>163</v>
      </c>
      <c r="D96" s="66" t="s">
        <v>615</v>
      </c>
      <c r="E96" s="68" t="s">
        <v>43</v>
      </c>
      <c r="F96" s="67" t="s">
        <v>2384</v>
      </c>
      <c r="G96" s="67" t="s">
        <v>2491</v>
      </c>
      <c r="H96" s="67" t="s">
        <v>2490</v>
      </c>
      <c r="I96" s="67" t="s">
        <v>1729</v>
      </c>
      <c r="J96" s="67" t="s">
        <v>2489</v>
      </c>
    </row>
    <row r="97" spans="1:10" ht="24" customHeight="1" x14ac:dyDescent="0.2">
      <c r="A97" s="67" t="s">
        <v>96</v>
      </c>
      <c r="B97" s="66" t="s">
        <v>45</v>
      </c>
      <c r="C97" s="66" t="s">
        <v>95</v>
      </c>
      <c r="D97" s="66" t="s">
        <v>555</v>
      </c>
      <c r="E97" s="68" t="s">
        <v>43</v>
      </c>
      <c r="F97" s="67" t="s">
        <v>2375</v>
      </c>
      <c r="G97" s="67" t="s">
        <v>2488</v>
      </c>
      <c r="H97" s="67" t="s">
        <v>2488</v>
      </c>
      <c r="I97" s="67" t="s">
        <v>2480</v>
      </c>
      <c r="J97" s="67" t="s">
        <v>2487</v>
      </c>
    </row>
    <row r="98" spans="1:10" ht="24" customHeight="1" x14ac:dyDescent="0.2">
      <c r="A98" s="67" t="s">
        <v>253</v>
      </c>
      <c r="B98" s="66" t="s">
        <v>45</v>
      </c>
      <c r="C98" s="66" t="s">
        <v>252</v>
      </c>
      <c r="D98" s="66" t="s">
        <v>703</v>
      </c>
      <c r="E98" s="68" t="s">
        <v>43</v>
      </c>
      <c r="F98" s="67" t="s">
        <v>2486</v>
      </c>
      <c r="G98" s="67" t="s">
        <v>2485</v>
      </c>
      <c r="H98" s="67" t="s">
        <v>2484</v>
      </c>
      <c r="I98" s="67" t="s">
        <v>2480</v>
      </c>
      <c r="J98" s="67" t="s">
        <v>2483</v>
      </c>
    </row>
    <row r="99" spans="1:10" ht="24" customHeight="1" x14ac:dyDescent="0.2">
      <c r="A99" s="67" t="s">
        <v>256</v>
      </c>
      <c r="B99" s="66" t="s">
        <v>45</v>
      </c>
      <c r="C99" s="66" t="s">
        <v>255</v>
      </c>
      <c r="D99" s="66" t="s">
        <v>703</v>
      </c>
      <c r="E99" s="68" t="s">
        <v>43</v>
      </c>
      <c r="F99" s="67" t="s">
        <v>2384</v>
      </c>
      <c r="G99" s="67" t="s">
        <v>2482</v>
      </c>
      <c r="H99" s="67" t="s">
        <v>2481</v>
      </c>
      <c r="I99" s="67" t="s">
        <v>2480</v>
      </c>
      <c r="J99" s="67" t="s">
        <v>2479</v>
      </c>
    </row>
    <row r="100" spans="1:10" ht="24" customHeight="1" x14ac:dyDescent="0.2">
      <c r="A100" s="67" t="s">
        <v>438</v>
      </c>
      <c r="B100" s="66" t="s">
        <v>25</v>
      </c>
      <c r="C100" s="66" t="s">
        <v>437</v>
      </c>
      <c r="D100" s="66" t="s">
        <v>1010</v>
      </c>
      <c r="E100" s="68" t="s">
        <v>23</v>
      </c>
      <c r="F100" s="67" t="s">
        <v>2478</v>
      </c>
      <c r="G100" s="67" t="s">
        <v>1597</v>
      </c>
      <c r="H100" s="67" t="s">
        <v>2477</v>
      </c>
      <c r="I100" s="67" t="s">
        <v>2469</v>
      </c>
      <c r="J100" s="67" t="s">
        <v>2476</v>
      </c>
    </row>
    <row r="101" spans="1:10" ht="48" customHeight="1" x14ac:dyDescent="0.2">
      <c r="A101" s="67" t="s">
        <v>161</v>
      </c>
      <c r="B101" s="66" t="s">
        <v>25</v>
      </c>
      <c r="C101" s="66" t="s">
        <v>160</v>
      </c>
      <c r="D101" s="66" t="s">
        <v>566</v>
      </c>
      <c r="E101" s="68" t="s">
        <v>66</v>
      </c>
      <c r="F101" s="67" t="s">
        <v>2425</v>
      </c>
      <c r="G101" s="67" t="s">
        <v>1063</v>
      </c>
      <c r="H101" s="67" t="s">
        <v>2475</v>
      </c>
      <c r="I101" s="67" t="s">
        <v>2469</v>
      </c>
      <c r="J101" s="67" t="s">
        <v>2474</v>
      </c>
    </row>
    <row r="102" spans="1:10" ht="36" customHeight="1" x14ac:dyDescent="0.2">
      <c r="A102" s="67" t="s">
        <v>127</v>
      </c>
      <c r="B102" s="66" t="s">
        <v>25</v>
      </c>
      <c r="C102" s="66" t="s">
        <v>126</v>
      </c>
      <c r="D102" s="66" t="s">
        <v>504</v>
      </c>
      <c r="E102" s="68" t="s">
        <v>66</v>
      </c>
      <c r="F102" s="67" t="s">
        <v>2375</v>
      </c>
      <c r="G102" s="67" t="s">
        <v>2473</v>
      </c>
      <c r="H102" s="67" t="s">
        <v>2473</v>
      </c>
      <c r="I102" s="67" t="s">
        <v>2469</v>
      </c>
      <c r="J102" s="67" t="s">
        <v>2472</v>
      </c>
    </row>
    <row r="103" spans="1:10" ht="48" customHeight="1" x14ac:dyDescent="0.2">
      <c r="A103" s="67" t="s">
        <v>191</v>
      </c>
      <c r="B103" s="66" t="s">
        <v>25</v>
      </c>
      <c r="C103" s="66" t="s">
        <v>190</v>
      </c>
      <c r="D103" s="66" t="s">
        <v>566</v>
      </c>
      <c r="E103" s="68" t="s">
        <v>66</v>
      </c>
      <c r="F103" s="67" t="s">
        <v>2384</v>
      </c>
      <c r="G103" s="67" t="s">
        <v>2471</v>
      </c>
      <c r="H103" s="67" t="s">
        <v>2470</v>
      </c>
      <c r="I103" s="67" t="s">
        <v>2469</v>
      </c>
      <c r="J103" s="67" t="s">
        <v>2468</v>
      </c>
    </row>
    <row r="104" spans="1:10" ht="48" customHeight="1" x14ac:dyDescent="0.2">
      <c r="A104" s="67" t="s">
        <v>167</v>
      </c>
      <c r="B104" s="66" t="s">
        <v>25</v>
      </c>
      <c r="C104" s="66" t="s">
        <v>166</v>
      </c>
      <c r="D104" s="66" t="s">
        <v>566</v>
      </c>
      <c r="E104" s="68" t="s">
        <v>66</v>
      </c>
      <c r="F104" s="67" t="s">
        <v>2372</v>
      </c>
      <c r="G104" s="67" t="s">
        <v>2467</v>
      </c>
      <c r="H104" s="67" t="s">
        <v>2466</v>
      </c>
      <c r="I104" s="67" t="s">
        <v>2445</v>
      </c>
      <c r="J104" s="67" t="s">
        <v>2465</v>
      </c>
    </row>
    <row r="105" spans="1:10" ht="48" customHeight="1" x14ac:dyDescent="0.2">
      <c r="A105" s="67" t="s">
        <v>200</v>
      </c>
      <c r="B105" s="66" t="s">
        <v>25</v>
      </c>
      <c r="C105" s="66" t="s">
        <v>199</v>
      </c>
      <c r="D105" s="66" t="s">
        <v>566</v>
      </c>
      <c r="E105" s="68" t="s">
        <v>66</v>
      </c>
      <c r="F105" s="67" t="s">
        <v>2450</v>
      </c>
      <c r="G105" s="67" t="s">
        <v>2464</v>
      </c>
      <c r="H105" s="67" t="s">
        <v>2463</v>
      </c>
      <c r="I105" s="67" t="s">
        <v>2445</v>
      </c>
      <c r="J105" s="67" t="s">
        <v>2462</v>
      </c>
    </row>
    <row r="106" spans="1:10" ht="24" customHeight="1" x14ac:dyDescent="0.2">
      <c r="A106" s="67" t="s">
        <v>194</v>
      </c>
      <c r="B106" s="66" t="s">
        <v>45</v>
      </c>
      <c r="C106" s="66" t="s">
        <v>193</v>
      </c>
      <c r="D106" s="66" t="s">
        <v>615</v>
      </c>
      <c r="E106" s="68" t="s">
        <v>43</v>
      </c>
      <c r="F106" s="67" t="s">
        <v>2408</v>
      </c>
      <c r="G106" s="67" t="s">
        <v>2461</v>
      </c>
      <c r="H106" s="67" t="s">
        <v>2460</v>
      </c>
      <c r="I106" s="67" t="s">
        <v>2445</v>
      </c>
      <c r="J106" s="67" t="s">
        <v>2459</v>
      </c>
    </row>
    <row r="107" spans="1:10" ht="24" customHeight="1" x14ac:dyDescent="0.2">
      <c r="A107" s="67" t="s">
        <v>146</v>
      </c>
      <c r="B107" s="66" t="s">
        <v>45</v>
      </c>
      <c r="C107" s="66" t="s">
        <v>145</v>
      </c>
      <c r="D107" s="66" t="s">
        <v>598</v>
      </c>
      <c r="E107" s="68" t="s">
        <v>43</v>
      </c>
      <c r="F107" s="67" t="s">
        <v>2375</v>
      </c>
      <c r="G107" s="67" t="s">
        <v>2458</v>
      </c>
      <c r="H107" s="67" t="s">
        <v>2458</v>
      </c>
      <c r="I107" s="67" t="s">
        <v>2445</v>
      </c>
      <c r="J107" s="67" t="s">
        <v>2457</v>
      </c>
    </row>
    <row r="108" spans="1:10" ht="24" customHeight="1" x14ac:dyDescent="0.2">
      <c r="A108" s="67" t="s">
        <v>265</v>
      </c>
      <c r="B108" s="66" t="s">
        <v>45</v>
      </c>
      <c r="C108" s="66" t="s">
        <v>264</v>
      </c>
      <c r="D108" s="66" t="s">
        <v>703</v>
      </c>
      <c r="E108" s="68" t="s">
        <v>43</v>
      </c>
      <c r="F108" s="67" t="s">
        <v>2450</v>
      </c>
      <c r="G108" s="67" t="s">
        <v>2456</v>
      </c>
      <c r="H108" s="67" t="s">
        <v>2455</v>
      </c>
      <c r="I108" s="67" t="s">
        <v>2445</v>
      </c>
      <c r="J108" s="67" t="s">
        <v>2454</v>
      </c>
    </row>
    <row r="109" spans="1:10" ht="24" customHeight="1" x14ac:dyDescent="0.2">
      <c r="A109" s="67" t="s">
        <v>406</v>
      </c>
      <c r="B109" s="66" t="s">
        <v>45</v>
      </c>
      <c r="C109" s="66" t="s">
        <v>405</v>
      </c>
      <c r="D109" s="66" t="s">
        <v>978</v>
      </c>
      <c r="E109" s="68" t="s">
        <v>23</v>
      </c>
      <c r="F109" s="67" t="s">
        <v>2453</v>
      </c>
      <c r="G109" s="67" t="s">
        <v>1343</v>
      </c>
      <c r="H109" s="67" t="s">
        <v>2452</v>
      </c>
      <c r="I109" s="67" t="s">
        <v>2445</v>
      </c>
      <c r="J109" s="67" t="s">
        <v>2451</v>
      </c>
    </row>
    <row r="110" spans="1:10" ht="48" customHeight="1" x14ac:dyDescent="0.2">
      <c r="A110" s="67" t="s">
        <v>197</v>
      </c>
      <c r="B110" s="66" t="s">
        <v>25</v>
      </c>
      <c r="C110" s="66" t="s">
        <v>196</v>
      </c>
      <c r="D110" s="66" t="s">
        <v>566</v>
      </c>
      <c r="E110" s="68" t="s">
        <v>66</v>
      </c>
      <c r="F110" s="67" t="s">
        <v>2450</v>
      </c>
      <c r="G110" s="67" t="s">
        <v>2449</v>
      </c>
      <c r="H110" s="67" t="s">
        <v>2448</v>
      </c>
      <c r="I110" s="67" t="s">
        <v>2445</v>
      </c>
      <c r="J110" s="67" t="s">
        <v>2447</v>
      </c>
    </row>
    <row r="111" spans="1:10" ht="24" customHeight="1" x14ac:dyDescent="0.2">
      <c r="A111" s="67" t="s">
        <v>105</v>
      </c>
      <c r="B111" s="66" t="s">
        <v>25</v>
      </c>
      <c r="C111" s="66" t="s">
        <v>104</v>
      </c>
      <c r="D111" s="66" t="s">
        <v>504</v>
      </c>
      <c r="E111" s="68" t="s">
        <v>66</v>
      </c>
      <c r="F111" s="67" t="s">
        <v>2425</v>
      </c>
      <c r="G111" s="67" t="s">
        <v>1674</v>
      </c>
      <c r="H111" s="67" t="s">
        <v>2446</v>
      </c>
      <c r="I111" s="67" t="s">
        <v>2445</v>
      </c>
      <c r="J111" s="67" t="s">
        <v>2444</v>
      </c>
    </row>
    <row r="112" spans="1:10" ht="36" customHeight="1" x14ac:dyDescent="0.2">
      <c r="A112" s="67" t="s">
        <v>274</v>
      </c>
      <c r="B112" s="66" t="s">
        <v>25</v>
      </c>
      <c r="C112" s="66" t="s">
        <v>273</v>
      </c>
      <c r="D112" s="66" t="s">
        <v>566</v>
      </c>
      <c r="E112" s="68" t="s">
        <v>66</v>
      </c>
      <c r="F112" s="67" t="s">
        <v>2443</v>
      </c>
      <c r="G112" s="67" t="s">
        <v>2442</v>
      </c>
      <c r="H112" s="67" t="s">
        <v>2441</v>
      </c>
      <c r="I112" s="67" t="s">
        <v>1049</v>
      </c>
      <c r="J112" s="67" t="s">
        <v>2440</v>
      </c>
    </row>
    <row r="113" spans="1:10" ht="24" customHeight="1" x14ac:dyDescent="0.2">
      <c r="A113" s="67" t="s">
        <v>99</v>
      </c>
      <c r="B113" s="66" t="s">
        <v>25</v>
      </c>
      <c r="C113" s="66" t="s">
        <v>98</v>
      </c>
      <c r="D113" s="66" t="s">
        <v>504</v>
      </c>
      <c r="E113" s="68" t="s">
        <v>66</v>
      </c>
      <c r="F113" s="67" t="s">
        <v>2384</v>
      </c>
      <c r="G113" s="67" t="s">
        <v>2439</v>
      </c>
      <c r="H113" s="67" t="s">
        <v>2438</v>
      </c>
      <c r="I113" s="67" t="s">
        <v>1049</v>
      </c>
      <c r="J113" s="67" t="s">
        <v>2437</v>
      </c>
    </row>
    <row r="114" spans="1:10" ht="48" customHeight="1" x14ac:dyDescent="0.2">
      <c r="A114" s="67" t="s">
        <v>185</v>
      </c>
      <c r="B114" s="66" t="s">
        <v>25</v>
      </c>
      <c r="C114" s="66" t="s">
        <v>184</v>
      </c>
      <c r="D114" s="66" t="s">
        <v>566</v>
      </c>
      <c r="E114" s="68" t="s">
        <v>66</v>
      </c>
      <c r="F114" s="67" t="s">
        <v>2425</v>
      </c>
      <c r="G114" s="67" t="s">
        <v>2436</v>
      </c>
      <c r="H114" s="67" t="s">
        <v>2435</v>
      </c>
      <c r="I114" s="67" t="s">
        <v>1049</v>
      </c>
      <c r="J114" s="67" t="s">
        <v>2434</v>
      </c>
    </row>
    <row r="115" spans="1:10" ht="60" customHeight="1" x14ac:dyDescent="0.2">
      <c r="A115" s="67" t="s">
        <v>292</v>
      </c>
      <c r="B115" s="66" t="s">
        <v>25</v>
      </c>
      <c r="C115" s="66" t="s">
        <v>291</v>
      </c>
      <c r="D115" s="66" t="s">
        <v>566</v>
      </c>
      <c r="E115" s="68" t="s">
        <v>66</v>
      </c>
      <c r="F115" s="67" t="s">
        <v>2375</v>
      </c>
      <c r="G115" s="67" t="s">
        <v>2433</v>
      </c>
      <c r="H115" s="67" t="s">
        <v>2433</v>
      </c>
      <c r="I115" s="67" t="s">
        <v>1049</v>
      </c>
      <c r="J115" s="67" t="s">
        <v>2432</v>
      </c>
    </row>
    <row r="116" spans="1:10" ht="36" customHeight="1" x14ac:dyDescent="0.2">
      <c r="A116" s="67" t="s">
        <v>280</v>
      </c>
      <c r="B116" s="66" t="s">
        <v>25</v>
      </c>
      <c r="C116" s="66" t="s">
        <v>279</v>
      </c>
      <c r="D116" s="66" t="s">
        <v>566</v>
      </c>
      <c r="E116" s="68" t="s">
        <v>66</v>
      </c>
      <c r="F116" s="67" t="s">
        <v>2384</v>
      </c>
      <c r="G116" s="67" t="s">
        <v>2431</v>
      </c>
      <c r="H116" s="67" t="s">
        <v>2430</v>
      </c>
      <c r="I116" s="67" t="s">
        <v>1049</v>
      </c>
      <c r="J116" s="67" t="s">
        <v>2429</v>
      </c>
    </row>
    <row r="117" spans="1:10" ht="24" customHeight="1" x14ac:dyDescent="0.2">
      <c r="A117" s="67" t="s">
        <v>286</v>
      </c>
      <c r="B117" s="66" t="s">
        <v>45</v>
      </c>
      <c r="C117" s="66" t="s">
        <v>285</v>
      </c>
      <c r="D117" s="66" t="s">
        <v>703</v>
      </c>
      <c r="E117" s="68" t="s">
        <v>43</v>
      </c>
      <c r="F117" s="67" t="s">
        <v>2372</v>
      </c>
      <c r="G117" s="67" t="s">
        <v>2428</v>
      </c>
      <c r="H117" s="67" t="s">
        <v>2427</v>
      </c>
      <c r="I117" s="67" t="s">
        <v>1049</v>
      </c>
      <c r="J117" s="67" t="s">
        <v>2426</v>
      </c>
    </row>
    <row r="118" spans="1:10" ht="36" customHeight="1" x14ac:dyDescent="0.2">
      <c r="A118" s="67" t="s">
        <v>283</v>
      </c>
      <c r="B118" s="66" t="s">
        <v>25</v>
      </c>
      <c r="C118" s="66" t="s">
        <v>282</v>
      </c>
      <c r="D118" s="66" t="s">
        <v>566</v>
      </c>
      <c r="E118" s="68" t="s">
        <v>66</v>
      </c>
      <c r="F118" s="67" t="s">
        <v>2425</v>
      </c>
      <c r="G118" s="67" t="s">
        <v>2424</v>
      </c>
      <c r="H118" s="67" t="s">
        <v>2423</v>
      </c>
      <c r="I118" s="67" t="s">
        <v>1049</v>
      </c>
      <c r="J118" s="67" t="s">
        <v>2422</v>
      </c>
    </row>
    <row r="119" spans="1:10" ht="24" customHeight="1" x14ac:dyDescent="0.2">
      <c r="A119" s="67" t="s">
        <v>247</v>
      </c>
      <c r="B119" s="66" t="s">
        <v>25</v>
      </c>
      <c r="C119" s="66" t="s">
        <v>246</v>
      </c>
      <c r="D119" s="66" t="s">
        <v>566</v>
      </c>
      <c r="E119" s="68" t="s">
        <v>66</v>
      </c>
      <c r="F119" s="67" t="s">
        <v>2375</v>
      </c>
      <c r="G119" s="67" t="s">
        <v>2421</v>
      </c>
      <c r="H119" s="67" t="s">
        <v>2421</v>
      </c>
      <c r="I119" s="67" t="s">
        <v>1049</v>
      </c>
      <c r="J119" s="67" t="s">
        <v>2420</v>
      </c>
    </row>
    <row r="120" spans="1:10" ht="48" customHeight="1" x14ac:dyDescent="0.2">
      <c r="A120" s="67" t="s">
        <v>203</v>
      </c>
      <c r="B120" s="66" t="s">
        <v>25</v>
      </c>
      <c r="C120" s="66" t="s">
        <v>202</v>
      </c>
      <c r="D120" s="66" t="s">
        <v>566</v>
      </c>
      <c r="E120" s="68" t="s">
        <v>66</v>
      </c>
      <c r="F120" s="67" t="s">
        <v>2372</v>
      </c>
      <c r="G120" s="67" t="s">
        <v>2419</v>
      </c>
      <c r="H120" s="67" t="s">
        <v>2418</v>
      </c>
      <c r="I120" s="67" t="s">
        <v>1049</v>
      </c>
      <c r="J120" s="67" t="s">
        <v>2417</v>
      </c>
    </row>
    <row r="121" spans="1:10" ht="36" customHeight="1" x14ac:dyDescent="0.2">
      <c r="A121" s="67" t="s">
        <v>289</v>
      </c>
      <c r="B121" s="66" t="s">
        <v>25</v>
      </c>
      <c r="C121" s="66" t="s">
        <v>288</v>
      </c>
      <c r="D121" s="66" t="s">
        <v>566</v>
      </c>
      <c r="E121" s="68" t="s">
        <v>66</v>
      </c>
      <c r="F121" s="67" t="s">
        <v>2416</v>
      </c>
      <c r="G121" s="67" t="s">
        <v>2415</v>
      </c>
      <c r="H121" s="67" t="s">
        <v>2414</v>
      </c>
      <c r="I121" s="67" t="s">
        <v>1049</v>
      </c>
      <c r="J121" s="67" t="s">
        <v>2413</v>
      </c>
    </row>
    <row r="122" spans="1:10" ht="24" customHeight="1" x14ac:dyDescent="0.2">
      <c r="A122" s="67" t="s">
        <v>268</v>
      </c>
      <c r="B122" s="66" t="s">
        <v>45</v>
      </c>
      <c r="C122" s="66" t="s">
        <v>267</v>
      </c>
      <c r="D122" s="66" t="s">
        <v>703</v>
      </c>
      <c r="E122" s="68" t="s">
        <v>43</v>
      </c>
      <c r="F122" s="67" t="s">
        <v>2372</v>
      </c>
      <c r="G122" s="67" t="s">
        <v>1427</v>
      </c>
      <c r="H122" s="67" t="s">
        <v>2412</v>
      </c>
      <c r="I122" s="67" t="s">
        <v>1049</v>
      </c>
      <c r="J122" s="67" t="s">
        <v>2411</v>
      </c>
    </row>
    <row r="123" spans="1:10" ht="24" customHeight="1" x14ac:dyDescent="0.2">
      <c r="A123" s="67" t="s">
        <v>71</v>
      </c>
      <c r="B123" s="66" t="s">
        <v>25</v>
      </c>
      <c r="C123" s="66" t="s">
        <v>70</v>
      </c>
      <c r="D123" s="66" t="s">
        <v>501</v>
      </c>
      <c r="E123" s="68" t="s">
        <v>66</v>
      </c>
      <c r="F123" s="67" t="s">
        <v>2375</v>
      </c>
      <c r="G123" s="67" t="s">
        <v>2410</v>
      </c>
      <c r="H123" s="67" t="s">
        <v>2410</v>
      </c>
      <c r="I123" s="67" t="s">
        <v>1049</v>
      </c>
      <c r="J123" s="67" t="s">
        <v>2409</v>
      </c>
    </row>
    <row r="124" spans="1:10" ht="36" customHeight="1" x14ac:dyDescent="0.2">
      <c r="A124" s="67" t="s">
        <v>277</v>
      </c>
      <c r="B124" s="66" t="s">
        <v>25</v>
      </c>
      <c r="C124" s="66" t="s">
        <v>276</v>
      </c>
      <c r="D124" s="66" t="s">
        <v>566</v>
      </c>
      <c r="E124" s="68" t="s">
        <v>66</v>
      </c>
      <c r="F124" s="67" t="s">
        <v>2408</v>
      </c>
      <c r="G124" s="67" t="s">
        <v>2407</v>
      </c>
      <c r="H124" s="67" t="s">
        <v>2406</v>
      </c>
      <c r="I124" s="67" t="s">
        <v>1049</v>
      </c>
      <c r="J124" s="67" t="s">
        <v>2405</v>
      </c>
    </row>
    <row r="125" spans="1:10" ht="24" customHeight="1" x14ac:dyDescent="0.2">
      <c r="A125" s="67" t="s">
        <v>140</v>
      </c>
      <c r="B125" s="66" t="s">
        <v>45</v>
      </c>
      <c r="C125" s="66" t="s">
        <v>139</v>
      </c>
      <c r="D125" s="66" t="s">
        <v>598</v>
      </c>
      <c r="E125" s="68" t="s">
        <v>43</v>
      </c>
      <c r="F125" s="67" t="s">
        <v>2375</v>
      </c>
      <c r="G125" s="67" t="s">
        <v>2404</v>
      </c>
      <c r="H125" s="67" t="s">
        <v>2404</v>
      </c>
      <c r="I125" s="67" t="s">
        <v>1049</v>
      </c>
      <c r="J125" s="67" t="s">
        <v>2403</v>
      </c>
    </row>
    <row r="126" spans="1:10" ht="36" customHeight="1" x14ac:dyDescent="0.2">
      <c r="A126" s="67" t="s">
        <v>217</v>
      </c>
      <c r="B126" s="66" t="s">
        <v>25</v>
      </c>
      <c r="C126" s="66" t="s">
        <v>216</v>
      </c>
      <c r="D126" s="66" t="s">
        <v>566</v>
      </c>
      <c r="E126" s="68" t="s">
        <v>34</v>
      </c>
      <c r="F126" s="67" t="s">
        <v>2402</v>
      </c>
      <c r="G126" s="67" t="s">
        <v>2401</v>
      </c>
      <c r="H126" s="67" t="s">
        <v>2400</v>
      </c>
      <c r="I126" s="67" t="s">
        <v>1079</v>
      </c>
      <c r="J126" s="67" t="s">
        <v>2399</v>
      </c>
    </row>
    <row r="127" spans="1:10" ht="24" customHeight="1" x14ac:dyDescent="0.2">
      <c r="A127" s="67" t="s">
        <v>49</v>
      </c>
      <c r="B127" s="66" t="s">
        <v>45</v>
      </c>
      <c r="C127" s="66" t="s">
        <v>48</v>
      </c>
      <c r="D127" s="66" t="s">
        <v>518</v>
      </c>
      <c r="E127" s="68" t="s">
        <v>43</v>
      </c>
      <c r="F127" s="67" t="s">
        <v>2375</v>
      </c>
      <c r="G127" s="67" t="s">
        <v>2398</v>
      </c>
      <c r="H127" s="67" t="s">
        <v>2398</v>
      </c>
      <c r="I127" s="67" t="s">
        <v>1079</v>
      </c>
      <c r="J127" s="67" t="s">
        <v>2397</v>
      </c>
    </row>
    <row r="128" spans="1:10" ht="48" customHeight="1" x14ac:dyDescent="0.2">
      <c r="A128" s="67" t="s">
        <v>155</v>
      </c>
      <c r="B128" s="66" t="s">
        <v>25</v>
      </c>
      <c r="C128" s="66" t="s">
        <v>154</v>
      </c>
      <c r="D128" s="66" t="s">
        <v>566</v>
      </c>
      <c r="E128" s="68" t="s">
        <v>66</v>
      </c>
      <c r="F128" s="67" t="s">
        <v>2375</v>
      </c>
      <c r="G128" s="67" t="s">
        <v>2396</v>
      </c>
      <c r="H128" s="67" t="s">
        <v>2396</v>
      </c>
      <c r="I128" s="67" t="s">
        <v>1079</v>
      </c>
      <c r="J128" s="67" t="s">
        <v>2395</v>
      </c>
    </row>
    <row r="129" spans="1:10" ht="24" customHeight="1" x14ac:dyDescent="0.2">
      <c r="A129" s="67" t="s">
        <v>262</v>
      </c>
      <c r="B129" s="66" t="s">
        <v>25</v>
      </c>
      <c r="C129" s="66" t="s">
        <v>261</v>
      </c>
      <c r="D129" s="66" t="s">
        <v>566</v>
      </c>
      <c r="E129" s="68" t="s">
        <v>66</v>
      </c>
      <c r="F129" s="67" t="s">
        <v>2375</v>
      </c>
      <c r="G129" s="67" t="s">
        <v>2394</v>
      </c>
      <c r="H129" s="67" t="s">
        <v>2394</v>
      </c>
      <c r="I129" s="67" t="s">
        <v>1079</v>
      </c>
      <c r="J129" s="67" t="s">
        <v>2393</v>
      </c>
    </row>
    <row r="130" spans="1:10" ht="24" customHeight="1" x14ac:dyDescent="0.2">
      <c r="A130" s="67" t="s">
        <v>46</v>
      </c>
      <c r="B130" s="66" t="s">
        <v>45</v>
      </c>
      <c r="C130" s="66" t="s">
        <v>44</v>
      </c>
      <c r="D130" s="66" t="s">
        <v>518</v>
      </c>
      <c r="E130" s="68" t="s">
        <v>43</v>
      </c>
      <c r="F130" s="67" t="s">
        <v>2375</v>
      </c>
      <c r="G130" s="67" t="s">
        <v>2392</v>
      </c>
      <c r="H130" s="67" t="s">
        <v>2392</v>
      </c>
      <c r="I130" s="67" t="s">
        <v>1079</v>
      </c>
      <c r="J130" s="67" t="s">
        <v>2391</v>
      </c>
    </row>
    <row r="131" spans="1:10" ht="24" customHeight="1" x14ac:dyDescent="0.2">
      <c r="A131" s="67" t="s">
        <v>426</v>
      </c>
      <c r="B131" s="66" t="s">
        <v>45</v>
      </c>
      <c r="C131" s="66" t="s">
        <v>425</v>
      </c>
      <c r="D131" s="66" t="s">
        <v>691</v>
      </c>
      <c r="E131" s="68" t="s">
        <v>43</v>
      </c>
      <c r="F131" s="67" t="s">
        <v>2372</v>
      </c>
      <c r="G131" s="67" t="s">
        <v>2389</v>
      </c>
      <c r="H131" s="67" t="s">
        <v>2388</v>
      </c>
      <c r="I131" s="67" t="s">
        <v>1079</v>
      </c>
      <c r="J131" s="67" t="s">
        <v>2390</v>
      </c>
    </row>
    <row r="132" spans="1:10" ht="24" customHeight="1" x14ac:dyDescent="0.2">
      <c r="A132" s="67" t="s">
        <v>429</v>
      </c>
      <c r="B132" s="66" t="s">
        <v>45</v>
      </c>
      <c r="C132" s="66" t="s">
        <v>428</v>
      </c>
      <c r="D132" s="66" t="s">
        <v>591</v>
      </c>
      <c r="E132" s="68" t="s">
        <v>43</v>
      </c>
      <c r="F132" s="67" t="s">
        <v>2372</v>
      </c>
      <c r="G132" s="67" t="s">
        <v>2389</v>
      </c>
      <c r="H132" s="67" t="s">
        <v>2388</v>
      </c>
      <c r="I132" s="67" t="s">
        <v>1079</v>
      </c>
      <c r="J132" s="67" t="s">
        <v>2387</v>
      </c>
    </row>
    <row r="133" spans="1:10" ht="48" customHeight="1" x14ac:dyDescent="0.2">
      <c r="A133" s="67" t="s">
        <v>188</v>
      </c>
      <c r="B133" s="66" t="s">
        <v>25</v>
      </c>
      <c r="C133" s="66" t="s">
        <v>187</v>
      </c>
      <c r="D133" s="66" t="s">
        <v>566</v>
      </c>
      <c r="E133" s="68" t="s">
        <v>66</v>
      </c>
      <c r="F133" s="67" t="s">
        <v>2375</v>
      </c>
      <c r="G133" s="67" t="s">
        <v>2386</v>
      </c>
      <c r="H133" s="67" t="s">
        <v>2386</v>
      </c>
      <c r="I133" s="67" t="s">
        <v>1079</v>
      </c>
      <c r="J133" s="67" t="s">
        <v>2385</v>
      </c>
    </row>
    <row r="134" spans="1:10" ht="24" customHeight="1" x14ac:dyDescent="0.2">
      <c r="A134" s="67" t="s">
        <v>259</v>
      </c>
      <c r="B134" s="66" t="s">
        <v>25</v>
      </c>
      <c r="C134" s="66" t="s">
        <v>258</v>
      </c>
      <c r="D134" s="66" t="s">
        <v>566</v>
      </c>
      <c r="E134" s="68" t="s">
        <v>66</v>
      </c>
      <c r="F134" s="67" t="s">
        <v>2384</v>
      </c>
      <c r="G134" s="67" t="s">
        <v>2383</v>
      </c>
      <c r="H134" s="67" t="s">
        <v>2382</v>
      </c>
      <c r="I134" s="67" t="s">
        <v>1079</v>
      </c>
      <c r="J134" s="67" t="s">
        <v>2381</v>
      </c>
    </row>
    <row r="135" spans="1:10" ht="24" customHeight="1" x14ac:dyDescent="0.2">
      <c r="A135" s="67" t="s">
        <v>149</v>
      </c>
      <c r="B135" s="66" t="s">
        <v>45</v>
      </c>
      <c r="C135" s="66" t="s">
        <v>148</v>
      </c>
      <c r="D135" s="66" t="s">
        <v>615</v>
      </c>
      <c r="E135" s="68" t="s">
        <v>43</v>
      </c>
      <c r="F135" s="67" t="s">
        <v>2375</v>
      </c>
      <c r="G135" s="67" t="s">
        <v>2380</v>
      </c>
      <c r="H135" s="67" t="s">
        <v>2380</v>
      </c>
      <c r="I135" s="67" t="s">
        <v>1079</v>
      </c>
      <c r="J135" s="67" t="s">
        <v>2379</v>
      </c>
    </row>
    <row r="136" spans="1:10" ht="24" customHeight="1" x14ac:dyDescent="0.2">
      <c r="A136" s="67" t="s">
        <v>435</v>
      </c>
      <c r="B136" s="66" t="s">
        <v>25</v>
      </c>
      <c r="C136" s="66" t="s">
        <v>434</v>
      </c>
      <c r="D136" s="66" t="s">
        <v>1010</v>
      </c>
      <c r="E136" s="68" t="s">
        <v>23</v>
      </c>
      <c r="F136" s="67" t="s">
        <v>2378</v>
      </c>
      <c r="G136" s="67" t="s">
        <v>2377</v>
      </c>
      <c r="H136" s="67" t="s">
        <v>2376</v>
      </c>
      <c r="I136" s="67" t="s">
        <v>1079</v>
      </c>
      <c r="J136" s="67" t="s">
        <v>2373</v>
      </c>
    </row>
    <row r="137" spans="1:10" ht="24" customHeight="1" x14ac:dyDescent="0.2">
      <c r="A137" s="67" t="s">
        <v>102</v>
      </c>
      <c r="B137" s="66" t="s">
        <v>25</v>
      </c>
      <c r="C137" s="66" t="s">
        <v>101</v>
      </c>
      <c r="D137" s="66" t="s">
        <v>504</v>
      </c>
      <c r="E137" s="68" t="s">
        <v>66</v>
      </c>
      <c r="F137" s="67" t="s">
        <v>2375</v>
      </c>
      <c r="G137" s="67" t="s">
        <v>2374</v>
      </c>
      <c r="H137" s="67" t="s">
        <v>2374</v>
      </c>
      <c r="I137" s="67" t="s">
        <v>1079</v>
      </c>
      <c r="J137" s="67" t="s">
        <v>2373</v>
      </c>
    </row>
    <row r="138" spans="1:10" ht="48" customHeight="1" x14ac:dyDescent="0.2">
      <c r="A138" s="67" t="s">
        <v>182</v>
      </c>
      <c r="B138" s="66" t="s">
        <v>25</v>
      </c>
      <c r="C138" s="66" t="s">
        <v>181</v>
      </c>
      <c r="D138" s="66" t="s">
        <v>566</v>
      </c>
      <c r="E138" s="68" t="s">
        <v>66</v>
      </c>
      <c r="F138" s="67" t="s">
        <v>2372</v>
      </c>
      <c r="G138" s="67" t="s">
        <v>2371</v>
      </c>
      <c r="H138" s="67" t="s">
        <v>2370</v>
      </c>
      <c r="I138" s="67" t="s">
        <v>1079</v>
      </c>
      <c r="J138" s="67" t="s">
        <v>2369</v>
      </c>
    </row>
    <row r="139" spans="1:10" x14ac:dyDescent="0.2">
      <c r="A139" s="12"/>
      <c r="B139" s="12"/>
      <c r="C139" s="12"/>
      <c r="D139" s="12"/>
      <c r="E139" s="12"/>
      <c r="F139" s="12"/>
      <c r="G139" s="12"/>
      <c r="H139" s="12"/>
      <c r="I139" s="12"/>
      <c r="J139" s="12"/>
    </row>
    <row r="140" spans="1:10" ht="14.25" customHeight="1" x14ac:dyDescent="0.2">
      <c r="A140" s="126" t="s">
        <v>20</v>
      </c>
      <c r="B140" s="126"/>
      <c r="C140" s="126"/>
      <c r="D140" s="126"/>
      <c r="E140" s="126"/>
      <c r="F140" s="126"/>
      <c r="G140" s="126"/>
      <c r="H140" s="134">
        <v>200573.79</v>
      </c>
      <c r="I140" s="135"/>
      <c r="J140" s="135"/>
    </row>
    <row r="141" spans="1:10" ht="14.25" customHeight="1" x14ac:dyDescent="0.2">
      <c r="A141" s="126" t="s">
        <v>21</v>
      </c>
      <c r="B141" s="126"/>
      <c r="C141" s="126"/>
      <c r="D141" s="126"/>
      <c r="E141" s="126"/>
      <c r="F141" s="126"/>
      <c r="G141" s="126"/>
      <c r="H141" s="134">
        <v>43056.66</v>
      </c>
      <c r="I141" s="135"/>
      <c r="J141" s="135"/>
    </row>
    <row r="142" spans="1:10" x14ac:dyDescent="0.2">
      <c r="A142" s="126" t="s">
        <v>22</v>
      </c>
      <c r="B142" s="126"/>
      <c r="C142" s="126"/>
      <c r="D142" s="126"/>
      <c r="E142" s="126"/>
      <c r="F142" s="126"/>
      <c r="G142" s="126"/>
      <c r="H142" s="134">
        <v>243630.45</v>
      </c>
      <c r="I142" s="135"/>
      <c r="J142" s="135"/>
    </row>
    <row r="143" spans="1:10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</row>
    <row r="144" spans="1:10" x14ac:dyDescent="0.2">
      <c r="A144" s="113"/>
      <c r="B144" s="109"/>
      <c r="C144" s="109"/>
      <c r="D144" s="109"/>
      <c r="E144" s="109"/>
      <c r="F144" s="109"/>
      <c r="G144" s="109"/>
      <c r="H144" s="109"/>
      <c r="I144" s="109"/>
      <c r="J144" s="109"/>
    </row>
  </sheetData>
  <mergeCells count="17">
    <mergeCell ref="E4:G4"/>
    <mergeCell ref="H4:J4"/>
    <mergeCell ref="A5:J5"/>
    <mergeCell ref="H142:J142"/>
    <mergeCell ref="A144:J144"/>
    <mergeCell ref="H140:J140"/>
    <mergeCell ref="H141:J141"/>
    <mergeCell ref="A140:G140"/>
    <mergeCell ref="A141:G141"/>
    <mergeCell ref="A142:G142"/>
    <mergeCell ref="A1:J1"/>
    <mergeCell ref="A2:B3"/>
    <mergeCell ref="C2:F3"/>
    <mergeCell ref="G2:H2"/>
    <mergeCell ref="I2:J2"/>
    <mergeCell ref="G3:H3"/>
    <mergeCell ref="I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 xml:space="preserve">&amp;L </oddHeader>
    <oddFooter xml:space="preserve">&amp;L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426E9-2736-423E-9755-5AB719971B5D}">
  <dimension ref="A1:J29"/>
  <sheetViews>
    <sheetView view="pageLayout" zoomScale="55" zoomScaleNormal="100" zoomScalePageLayoutView="55" workbookViewId="0">
      <selection activeCell="I9" sqref="I9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0" s="8" customFormat="1" ht="81.75" customHeight="1" x14ac:dyDescent="0.2">
      <c r="A1" s="94" t="s">
        <v>2895</v>
      </c>
      <c r="B1" s="94"/>
      <c r="C1" s="94"/>
      <c r="D1" s="94"/>
      <c r="E1" s="94"/>
      <c r="F1" s="94"/>
      <c r="G1" s="94"/>
      <c r="H1" s="61"/>
      <c r="I1" s="61"/>
      <c r="J1" s="61"/>
    </row>
    <row r="2" spans="1:10" ht="30.75" customHeight="1" x14ac:dyDescent="0.2">
      <c r="A2" s="94" t="s">
        <v>2894</v>
      </c>
      <c r="B2" s="94" t="s">
        <v>2890</v>
      </c>
      <c r="C2" s="94"/>
      <c r="D2" s="127" t="s">
        <v>2891</v>
      </c>
      <c r="E2" s="127"/>
      <c r="F2" s="103" t="s">
        <v>2892</v>
      </c>
      <c r="G2" s="103"/>
    </row>
    <row r="3" spans="1:10" ht="31.5" customHeight="1" x14ac:dyDescent="0.2">
      <c r="A3" s="94"/>
      <c r="B3" s="94"/>
      <c r="C3" s="94"/>
      <c r="D3" s="127" t="s">
        <v>2896</v>
      </c>
      <c r="E3" s="127"/>
      <c r="F3" s="104" t="s">
        <v>2893</v>
      </c>
      <c r="G3" s="104"/>
    </row>
    <row r="4" spans="1:10" s="8" customFormat="1" x14ac:dyDescent="0.2">
      <c r="A4" s="28"/>
      <c r="B4" s="28"/>
      <c r="C4" s="28"/>
      <c r="D4" s="28"/>
      <c r="E4" s="28"/>
      <c r="F4" s="28"/>
      <c r="G4" s="28"/>
    </row>
    <row r="5" spans="1:10" ht="15.75" thickBot="1" x14ac:dyDescent="0.3">
      <c r="A5" s="114" t="s">
        <v>2834</v>
      </c>
      <c r="B5" s="93"/>
      <c r="C5" s="93"/>
      <c r="D5" s="93"/>
      <c r="E5" s="93"/>
      <c r="F5" s="93"/>
      <c r="G5" s="93"/>
    </row>
    <row r="6" spans="1:10" s="8" customFormat="1" ht="15" x14ac:dyDescent="0.25">
      <c r="A6" s="27"/>
    </row>
    <row r="7" spans="1:10" ht="15" x14ac:dyDescent="0.2">
      <c r="A7" s="26" t="s">
        <v>0</v>
      </c>
      <c r="B7" s="26" t="s">
        <v>1</v>
      </c>
      <c r="C7" s="24" t="s">
        <v>2833</v>
      </c>
      <c r="D7" s="24" t="s">
        <v>2832</v>
      </c>
      <c r="E7" s="24" t="s">
        <v>2831</v>
      </c>
      <c r="F7" s="24" t="s">
        <v>2830</v>
      </c>
      <c r="G7" s="24" t="s">
        <v>2829</v>
      </c>
    </row>
    <row r="8" spans="1:10" ht="24" customHeight="1" thickBot="1" x14ac:dyDescent="0.25">
      <c r="A8" s="18" t="s">
        <v>4</v>
      </c>
      <c r="B8" s="18" t="s">
        <v>5</v>
      </c>
      <c r="C8" s="19" t="s">
        <v>2861</v>
      </c>
      <c r="D8" s="46" t="s">
        <v>2861</v>
      </c>
      <c r="E8" s="19" t="s">
        <v>1048</v>
      </c>
      <c r="F8" s="19" t="s">
        <v>1048</v>
      </c>
      <c r="G8" s="19" t="s">
        <v>1048</v>
      </c>
    </row>
    <row r="9" spans="1:10" ht="24" customHeight="1" thickTop="1" thickBot="1" x14ac:dyDescent="0.25">
      <c r="A9" s="18" t="s">
        <v>6</v>
      </c>
      <c r="B9" s="18" t="s">
        <v>7</v>
      </c>
      <c r="C9" s="19" t="s">
        <v>2862</v>
      </c>
      <c r="D9" s="47" t="s">
        <v>2886</v>
      </c>
      <c r="E9" s="47" t="s">
        <v>2889</v>
      </c>
      <c r="F9" s="47" t="s">
        <v>2888</v>
      </c>
      <c r="G9" s="47" t="s">
        <v>2887</v>
      </c>
    </row>
    <row r="10" spans="1:10" ht="24" customHeight="1" thickTop="1" thickBot="1" x14ac:dyDescent="0.25">
      <c r="A10" s="18" t="s">
        <v>444</v>
      </c>
      <c r="B10" s="18" t="s">
        <v>443</v>
      </c>
      <c r="C10" s="19" t="s">
        <v>2863</v>
      </c>
      <c r="D10" s="46" t="s">
        <v>2863</v>
      </c>
      <c r="E10" s="19" t="s">
        <v>1048</v>
      </c>
      <c r="F10" s="19" t="s">
        <v>1048</v>
      </c>
      <c r="G10" s="19" t="s">
        <v>1048</v>
      </c>
    </row>
    <row r="11" spans="1:10" ht="24" customHeight="1" thickTop="1" thickBot="1" x14ac:dyDescent="0.25">
      <c r="A11" s="18" t="s">
        <v>424</v>
      </c>
      <c r="B11" s="18" t="s">
        <v>423</v>
      </c>
      <c r="C11" s="19" t="s">
        <v>2864</v>
      </c>
      <c r="D11" s="46" t="s">
        <v>2884</v>
      </c>
      <c r="E11" s="46" t="s">
        <v>2885</v>
      </c>
      <c r="F11" s="19" t="s">
        <v>1048</v>
      </c>
      <c r="G11" s="19" t="s">
        <v>1048</v>
      </c>
    </row>
    <row r="12" spans="1:10" ht="24" customHeight="1" thickTop="1" thickBot="1" x14ac:dyDescent="0.25">
      <c r="A12" s="18" t="s">
        <v>404</v>
      </c>
      <c r="B12" s="18" t="s">
        <v>403</v>
      </c>
      <c r="C12" s="19" t="s">
        <v>2865</v>
      </c>
      <c r="D12" s="19" t="s">
        <v>1048</v>
      </c>
      <c r="E12" s="46" t="s">
        <v>2865</v>
      </c>
      <c r="F12" s="19" t="s">
        <v>1048</v>
      </c>
      <c r="G12" s="19" t="s">
        <v>1048</v>
      </c>
    </row>
    <row r="13" spans="1:10" ht="24" customHeight="1" thickTop="1" thickBot="1" x14ac:dyDescent="0.25">
      <c r="A13" s="18" t="s">
        <v>393</v>
      </c>
      <c r="B13" s="18" t="s">
        <v>392</v>
      </c>
      <c r="C13" s="19" t="s">
        <v>2866</v>
      </c>
      <c r="D13" s="19" t="s">
        <v>1048</v>
      </c>
      <c r="E13" s="19" t="s">
        <v>1048</v>
      </c>
      <c r="F13" s="46" t="s">
        <v>2882</v>
      </c>
      <c r="G13" s="46" t="s">
        <v>2883</v>
      </c>
    </row>
    <row r="14" spans="1:10" ht="24" customHeight="1" thickTop="1" thickBot="1" x14ac:dyDescent="0.25">
      <c r="A14" s="18" t="s">
        <v>367</v>
      </c>
      <c r="B14" s="18" t="s">
        <v>366</v>
      </c>
      <c r="C14" s="19" t="s">
        <v>2867</v>
      </c>
      <c r="D14" s="46" t="s">
        <v>2880</v>
      </c>
      <c r="E14" s="46" t="s">
        <v>2881</v>
      </c>
      <c r="F14" s="46" t="s">
        <v>2880</v>
      </c>
      <c r="G14" s="19" t="s">
        <v>1048</v>
      </c>
    </row>
    <row r="15" spans="1:10" ht="24" customHeight="1" thickTop="1" thickBot="1" x14ac:dyDescent="0.25">
      <c r="A15" s="18" t="s">
        <v>328</v>
      </c>
      <c r="B15" s="18" t="s">
        <v>327</v>
      </c>
      <c r="C15" s="19" t="s">
        <v>2868</v>
      </c>
      <c r="D15" s="19" t="s">
        <v>1048</v>
      </c>
      <c r="E15" s="46" t="s">
        <v>2879</v>
      </c>
      <c r="F15" s="46" t="s">
        <v>2879</v>
      </c>
      <c r="G15" s="19" t="s">
        <v>1048</v>
      </c>
    </row>
    <row r="16" spans="1:10" ht="24" customHeight="1" thickTop="1" thickBot="1" x14ac:dyDescent="0.25">
      <c r="A16" s="18" t="s">
        <v>323</v>
      </c>
      <c r="B16" s="18" t="s">
        <v>322</v>
      </c>
      <c r="C16" s="19" t="s">
        <v>2869</v>
      </c>
      <c r="D16" s="46" t="s">
        <v>2869</v>
      </c>
      <c r="E16" s="19" t="s">
        <v>1048</v>
      </c>
      <c r="F16" s="19" t="s">
        <v>1048</v>
      </c>
      <c r="G16" s="19" t="s">
        <v>1048</v>
      </c>
    </row>
    <row r="17" spans="1:7" ht="24" customHeight="1" thickTop="1" thickBot="1" x14ac:dyDescent="0.25">
      <c r="A17" s="18" t="s">
        <v>8</v>
      </c>
      <c r="B17" s="18" t="s">
        <v>9</v>
      </c>
      <c r="C17" s="19" t="s">
        <v>2870</v>
      </c>
      <c r="D17" s="46" t="s">
        <v>2870</v>
      </c>
      <c r="E17" s="19" t="s">
        <v>1048</v>
      </c>
      <c r="F17" s="19" t="s">
        <v>1048</v>
      </c>
      <c r="G17" s="19" t="s">
        <v>1048</v>
      </c>
    </row>
    <row r="18" spans="1:7" ht="24" customHeight="1" thickTop="1" thickBot="1" x14ac:dyDescent="0.25">
      <c r="A18" s="18" t="s">
        <v>10</v>
      </c>
      <c r="B18" s="18" t="s">
        <v>11</v>
      </c>
      <c r="C18" s="19" t="s">
        <v>2871</v>
      </c>
      <c r="D18" s="46" t="s">
        <v>2871</v>
      </c>
      <c r="E18" s="19" t="s">
        <v>1048</v>
      </c>
      <c r="F18" s="19" t="s">
        <v>1048</v>
      </c>
      <c r="G18" s="19" t="s">
        <v>1048</v>
      </c>
    </row>
    <row r="19" spans="1:7" ht="24" customHeight="1" thickTop="1" thickBot="1" x14ac:dyDescent="0.25">
      <c r="A19" s="18" t="s">
        <v>12</v>
      </c>
      <c r="B19" s="18" t="s">
        <v>13</v>
      </c>
      <c r="C19" s="19" t="s">
        <v>2872</v>
      </c>
      <c r="D19" s="46" t="s">
        <v>2877</v>
      </c>
      <c r="E19" s="46" t="s">
        <v>2878</v>
      </c>
      <c r="F19" s="46" t="s">
        <v>2878</v>
      </c>
      <c r="G19" s="19" t="s">
        <v>1048</v>
      </c>
    </row>
    <row r="20" spans="1:7" ht="24" customHeight="1" thickTop="1" thickBot="1" x14ac:dyDescent="0.25">
      <c r="A20" s="18" t="s">
        <v>14</v>
      </c>
      <c r="B20" s="18" t="s">
        <v>15</v>
      </c>
      <c r="C20" s="19" t="s">
        <v>2873</v>
      </c>
      <c r="D20" s="46" t="s">
        <v>2875</v>
      </c>
      <c r="E20" s="46" t="s">
        <v>2876</v>
      </c>
      <c r="F20" s="46" t="s">
        <v>2876</v>
      </c>
      <c r="G20" s="19" t="s">
        <v>1048</v>
      </c>
    </row>
    <row r="21" spans="1:7" ht="24" customHeight="1" thickTop="1" thickBot="1" x14ac:dyDescent="0.25">
      <c r="A21" s="18" t="s">
        <v>16</v>
      </c>
      <c r="B21" s="18" t="s">
        <v>17</v>
      </c>
      <c r="C21" s="19" t="s">
        <v>2874</v>
      </c>
      <c r="D21" s="46" t="s">
        <v>2874</v>
      </c>
      <c r="E21" s="19" t="s">
        <v>1048</v>
      </c>
      <c r="F21" s="19" t="s">
        <v>1048</v>
      </c>
      <c r="G21" s="19" t="s">
        <v>1048</v>
      </c>
    </row>
    <row r="22" spans="1:7" ht="24" customHeight="1" thickTop="1" thickBot="1" x14ac:dyDescent="0.25">
      <c r="A22" s="18" t="s">
        <v>18</v>
      </c>
      <c r="B22" s="18" t="s">
        <v>19</v>
      </c>
      <c r="C22" s="19" t="s">
        <v>2828</v>
      </c>
      <c r="D22" s="19" t="s">
        <v>1048</v>
      </c>
      <c r="E22" s="19" t="s">
        <v>1048</v>
      </c>
      <c r="F22" s="19" t="s">
        <v>1048</v>
      </c>
      <c r="G22" s="46" t="s">
        <v>2828</v>
      </c>
    </row>
    <row r="23" spans="1:7" ht="15" thickTop="1" x14ac:dyDescent="0.2">
      <c r="A23" s="123" t="s">
        <v>2827</v>
      </c>
      <c r="B23" s="123"/>
      <c r="C23" s="28"/>
      <c r="D23" s="10" t="s">
        <v>2821</v>
      </c>
      <c r="E23" s="10" t="s">
        <v>2826</v>
      </c>
      <c r="F23" s="10" t="s">
        <v>2825</v>
      </c>
      <c r="G23" s="10" t="s">
        <v>2824</v>
      </c>
    </row>
    <row r="24" spans="1:7" x14ac:dyDescent="0.2">
      <c r="A24" s="123" t="s">
        <v>2823</v>
      </c>
      <c r="B24" s="123"/>
      <c r="C24" s="28"/>
      <c r="D24" s="30">
        <f t="shared" ref="D24:F24" si="0">$G$26*D23</f>
        <v>88230.315453999996</v>
      </c>
      <c r="E24" s="30">
        <f t="shared" si="0"/>
        <v>117437.42429699998</v>
      </c>
      <c r="F24" s="30">
        <f t="shared" si="0"/>
        <v>31594.345429000001</v>
      </c>
      <c r="G24" s="30">
        <f>$G$26*G23</f>
        <v>6357.8443769999994</v>
      </c>
    </row>
    <row r="25" spans="1:7" x14ac:dyDescent="0.2">
      <c r="A25" s="123" t="s">
        <v>2822</v>
      </c>
      <c r="B25" s="123"/>
      <c r="C25" s="28"/>
      <c r="D25" s="10" t="s">
        <v>2821</v>
      </c>
      <c r="E25" s="10" t="s">
        <v>2820</v>
      </c>
      <c r="F25" s="10" t="s">
        <v>2819</v>
      </c>
      <c r="G25" s="10" t="s">
        <v>2818</v>
      </c>
    </row>
    <row r="26" spans="1:7" x14ac:dyDescent="0.2">
      <c r="A26" s="123" t="s">
        <v>2817</v>
      </c>
      <c r="B26" s="123"/>
      <c r="C26" s="28"/>
      <c r="D26" s="30">
        <f t="shared" ref="D26:E26" si="1">$G$26*D25</f>
        <v>88230.315453999996</v>
      </c>
      <c r="E26" s="30">
        <f t="shared" si="1"/>
        <v>205643.38019399997</v>
      </c>
      <c r="F26" s="30">
        <f>$G$26*F25</f>
        <v>237237.72562299998</v>
      </c>
      <c r="G26" s="30">
        <f>'Orçamento Sintético'!H172</f>
        <v>243595.56999999998</v>
      </c>
    </row>
    <row r="27" spans="1:7" x14ac:dyDescent="0.2">
      <c r="A27" s="12"/>
      <c r="B27" s="12"/>
      <c r="C27" s="12"/>
      <c r="D27" s="12"/>
      <c r="E27" s="12"/>
      <c r="F27" s="12"/>
      <c r="G27" s="12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113"/>
      <c r="B29" s="109"/>
      <c r="C29" s="109"/>
      <c r="D29" s="109"/>
      <c r="E29" s="109"/>
      <c r="F29" s="109"/>
      <c r="G29" s="109"/>
    </row>
  </sheetData>
  <mergeCells count="13">
    <mergeCell ref="A29:G29"/>
    <mergeCell ref="A5:G5"/>
    <mergeCell ref="A23:B23"/>
    <mergeCell ref="A24:B24"/>
    <mergeCell ref="A25:B25"/>
    <mergeCell ref="A26:B26"/>
    <mergeCell ref="A2:A3"/>
    <mergeCell ref="A1:G1"/>
    <mergeCell ref="B2:C3"/>
    <mergeCell ref="D2:E2"/>
    <mergeCell ref="F2:G2"/>
    <mergeCell ref="D3:E3"/>
    <mergeCell ref="F3:G3"/>
  </mergeCells>
  <pageMargins left="0.5" right="0.5" top="1" bottom="1" header="0.5" footer="0.5"/>
  <pageSetup paperSize="8" orientation="landscape" r:id="rId1"/>
  <headerFooter>
    <oddHeader xml:space="preserve">&amp;L </oddHeader>
    <oddFooter xml:space="preserve">&amp;L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2DB73-E240-4A99-90AA-D55FFAFC1AC8}">
  <dimension ref="A1:G23"/>
  <sheetViews>
    <sheetView view="pageBreakPreview" zoomScale="60" zoomScaleNormal="100" workbookViewId="0">
      <selection activeCell="K14" sqref="K14"/>
    </sheetView>
  </sheetViews>
  <sheetFormatPr defaultRowHeight="15" x14ac:dyDescent="0.25"/>
  <cols>
    <col min="1" max="1" width="16" style="48" customWidth="1"/>
    <col min="2" max="4" width="11.5" style="48" customWidth="1"/>
    <col min="5" max="5" width="12.875" style="48" customWidth="1"/>
    <col min="6" max="16384" width="9" style="48"/>
  </cols>
  <sheetData>
    <row r="1" spans="1:7" ht="60" customHeight="1" x14ac:dyDescent="0.25">
      <c r="A1" s="137" t="s">
        <v>2835</v>
      </c>
      <c r="B1" s="138"/>
      <c r="C1" s="138"/>
      <c r="D1" s="138"/>
      <c r="E1" s="138"/>
      <c r="F1" s="138"/>
      <c r="G1" s="138"/>
    </row>
    <row r="2" spans="1:7" ht="29.45" customHeight="1" x14ac:dyDescent="0.25">
      <c r="A2" s="139" t="s">
        <v>2836</v>
      </c>
      <c r="B2" s="141" t="s">
        <v>2837</v>
      </c>
      <c r="C2" s="142"/>
      <c r="D2" s="142"/>
      <c r="E2" s="142"/>
      <c r="F2" s="143" t="s">
        <v>2838</v>
      </c>
      <c r="G2" s="144"/>
    </row>
    <row r="3" spans="1:7" ht="29.45" customHeight="1" x14ac:dyDescent="0.25">
      <c r="A3" s="140"/>
      <c r="B3" s="142"/>
      <c r="C3" s="142"/>
      <c r="D3" s="142"/>
      <c r="E3" s="142"/>
      <c r="F3" s="145" t="s">
        <v>2839</v>
      </c>
      <c r="G3" s="146"/>
    </row>
    <row r="4" spans="1:7" ht="24" customHeight="1" x14ac:dyDescent="0.25"/>
    <row r="5" spans="1:7" ht="15.75" thickBot="1" x14ac:dyDescent="0.3">
      <c r="A5" s="136" t="s">
        <v>2860</v>
      </c>
      <c r="B5" s="136"/>
      <c r="C5" s="136"/>
      <c r="D5" s="136"/>
      <c r="E5" s="136"/>
      <c r="F5" s="136"/>
      <c r="G5" s="136"/>
    </row>
    <row r="6" spans="1:7" ht="21.75" customHeight="1" x14ac:dyDescent="0.25"/>
    <row r="7" spans="1:7" s="50" customFormat="1" ht="21" customHeight="1" x14ac:dyDescent="0.2">
      <c r="A7" s="49" t="s">
        <v>2840</v>
      </c>
      <c r="B7" s="147" t="s">
        <v>2841</v>
      </c>
      <c r="C7" s="147"/>
      <c r="D7" s="147"/>
      <c r="E7" s="147"/>
      <c r="F7" s="148">
        <v>3.7999999999999999E-2</v>
      </c>
      <c r="G7" s="148"/>
    </row>
    <row r="8" spans="1:7" s="50" customFormat="1" ht="21" customHeight="1" x14ac:dyDescent="0.2">
      <c r="A8" s="51" t="s">
        <v>2842</v>
      </c>
      <c r="B8" s="147" t="s">
        <v>2843</v>
      </c>
      <c r="C8" s="147"/>
      <c r="D8" s="147"/>
      <c r="E8" s="147"/>
      <c r="F8" s="148">
        <v>8.0000000000000002E-3</v>
      </c>
      <c r="G8" s="148"/>
    </row>
    <row r="9" spans="1:7" s="50" customFormat="1" ht="21" customHeight="1" x14ac:dyDescent="0.2">
      <c r="A9" s="51" t="s">
        <v>2844</v>
      </c>
      <c r="B9" s="147" t="s">
        <v>2845</v>
      </c>
      <c r="C9" s="147"/>
      <c r="D9" s="147"/>
      <c r="E9" s="147"/>
      <c r="F9" s="148">
        <v>1.2699999999999999E-2</v>
      </c>
      <c r="G9" s="148"/>
    </row>
    <row r="10" spans="1:7" s="50" customFormat="1" ht="21" customHeight="1" x14ac:dyDescent="0.2">
      <c r="A10" s="51" t="s">
        <v>2846</v>
      </c>
      <c r="B10" s="147" t="s">
        <v>2847</v>
      </c>
      <c r="C10" s="147"/>
      <c r="D10" s="147"/>
      <c r="E10" s="147"/>
      <c r="F10" s="148">
        <v>0.01</v>
      </c>
      <c r="G10" s="148"/>
    </row>
    <row r="11" spans="1:7" s="50" customFormat="1" ht="21" customHeight="1" x14ac:dyDescent="0.2">
      <c r="A11" s="49" t="s">
        <v>2848</v>
      </c>
      <c r="B11" s="147" t="s">
        <v>2849</v>
      </c>
      <c r="C11" s="147"/>
      <c r="D11" s="147"/>
      <c r="E11" s="147"/>
      <c r="F11" s="148">
        <v>7.3999999999999996E-2</v>
      </c>
      <c r="G11" s="148"/>
    </row>
    <row r="12" spans="1:7" s="50" customFormat="1" ht="21" customHeight="1" x14ac:dyDescent="0.2">
      <c r="A12" s="52" t="s">
        <v>2850</v>
      </c>
      <c r="B12" s="149" t="s">
        <v>2851</v>
      </c>
      <c r="C12" s="149"/>
      <c r="D12" s="149"/>
      <c r="E12" s="149"/>
      <c r="F12" s="150">
        <f>F13+F14+(F15*0.5)</f>
        <v>6.1499999999999999E-2</v>
      </c>
      <c r="G12" s="150"/>
    </row>
    <row r="13" spans="1:7" s="50" customFormat="1" ht="21" customHeight="1" x14ac:dyDescent="0.2">
      <c r="A13" s="53"/>
      <c r="B13" s="147" t="s">
        <v>2852</v>
      </c>
      <c r="C13" s="147"/>
      <c r="D13" s="147"/>
      <c r="E13" s="147"/>
      <c r="F13" s="148">
        <v>6.4999999999999997E-3</v>
      </c>
      <c r="G13" s="148"/>
    </row>
    <row r="14" spans="1:7" s="50" customFormat="1" ht="21" customHeight="1" x14ac:dyDescent="0.2">
      <c r="A14" s="53"/>
      <c r="B14" s="147" t="s">
        <v>2853</v>
      </c>
      <c r="C14" s="147"/>
      <c r="D14" s="147"/>
      <c r="E14" s="147"/>
      <c r="F14" s="148">
        <v>0.03</v>
      </c>
      <c r="G14" s="148"/>
    </row>
    <row r="15" spans="1:7" s="50" customFormat="1" ht="21" customHeight="1" x14ac:dyDescent="0.2">
      <c r="A15" s="53"/>
      <c r="B15" s="147" t="s">
        <v>2854</v>
      </c>
      <c r="C15" s="147"/>
      <c r="D15" s="147"/>
      <c r="E15" s="147"/>
      <c r="F15" s="148">
        <v>0.05</v>
      </c>
      <c r="G15" s="148"/>
    </row>
    <row r="16" spans="1:7" s="50" customFormat="1" ht="21" customHeight="1" x14ac:dyDescent="0.2">
      <c r="A16" s="53"/>
      <c r="B16" s="147" t="s">
        <v>2855</v>
      </c>
      <c r="C16" s="147"/>
      <c r="D16" s="147"/>
      <c r="E16" s="147"/>
      <c r="F16" s="148">
        <v>0</v>
      </c>
      <c r="G16" s="148"/>
    </row>
    <row r="17" spans="1:7" s="50" customFormat="1" ht="21" customHeight="1" x14ac:dyDescent="0.2">
      <c r="A17" s="53"/>
      <c r="B17" s="152" t="s">
        <v>2856</v>
      </c>
      <c r="C17" s="152"/>
      <c r="D17" s="152"/>
      <c r="E17" s="152"/>
      <c r="F17" s="153">
        <f>((((1+F7+F8+F9)*(1+F10)*(1+F11))/(1-F12))-1)</f>
        <v>0.22366993926478429</v>
      </c>
      <c r="G17" s="153"/>
    </row>
    <row r="18" spans="1:7" ht="30" customHeight="1" x14ac:dyDescent="0.25">
      <c r="A18" s="54"/>
      <c r="B18" s="54"/>
      <c r="C18" s="54"/>
      <c r="D18" s="55"/>
      <c r="E18" s="55"/>
    </row>
    <row r="19" spans="1:7" x14ac:dyDescent="0.25">
      <c r="A19" s="55"/>
      <c r="B19" s="55"/>
      <c r="C19" s="55"/>
      <c r="D19" s="56"/>
      <c r="E19" s="55"/>
    </row>
    <row r="20" spans="1:7" x14ac:dyDescent="0.25">
      <c r="A20" s="54"/>
      <c r="B20" s="54"/>
      <c r="C20" s="154" t="s">
        <v>2857</v>
      </c>
      <c r="D20" s="154"/>
      <c r="E20" s="154"/>
    </row>
    <row r="21" spans="1:7" x14ac:dyDescent="0.25">
      <c r="A21" s="54"/>
      <c r="B21" s="54"/>
      <c r="C21" s="151" t="s">
        <v>2858</v>
      </c>
      <c r="D21" s="151"/>
      <c r="E21" s="151"/>
    </row>
    <row r="22" spans="1:7" x14ac:dyDescent="0.25">
      <c r="A22" s="56"/>
      <c r="B22" s="56"/>
      <c r="C22" s="56"/>
      <c r="D22" s="56"/>
      <c r="E22" s="56"/>
    </row>
    <row r="23" spans="1:7" x14ac:dyDescent="0.25">
      <c r="A23" s="56"/>
      <c r="B23" s="56"/>
      <c r="C23" s="56"/>
      <c r="D23" s="56"/>
      <c r="E23" s="56"/>
    </row>
  </sheetData>
  <mergeCells count="30">
    <mergeCell ref="C21:E21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C20:E20"/>
    <mergeCell ref="B10:E10"/>
    <mergeCell ref="F10:G10"/>
    <mergeCell ref="B11:E11"/>
    <mergeCell ref="F11:G11"/>
    <mergeCell ref="B12:E12"/>
    <mergeCell ref="F12:G12"/>
    <mergeCell ref="B7:E7"/>
    <mergeCell ref="F7:G7"/>
    <mergeCell ref="B8:E8"/>
    <mergeCell ref="F8:G8"/>
    <mergeCell ref="B9:E9"/>
    <mergeCell ref="F9:G9"/>
    <mergeCell ref="A5:G5"/>
    <mergeCell ref="A1:G1"/>
    <mergeCell ref="A2:A3"/>
    <mergeCell ref="B2:E3"/>
    <mergeCell ref="F2:G2"/>
    <mergeCell ref="F3:G3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3C868-768E-4EA1-8CDF-92C832E9F8F9}">
  <dimension ref="A1:G23"/>
  <sheetViews>
    <sheetView workbookViewId="0">
      <selection sqref="A1:G1"/>
    </sheetView>
  </sheetViews>
  <sheetFormatPr defaultRowHeight="15" x14ac:dyDescent="0.25"/>
  <cols>
    <col min="1" max="1" width="16" style="48" customWidth="1"/>
    <col min="2" max="4" width="11.5" style="48" customWidth="1"/>
    <col min="5" max="5" width="12.875" style="48" customWidth="1"/>
    <col min="6" max="16384" width="9" style="48"/>
  </cols>
  <sheetData>
    <row r="1" spans="1:7" ht="60" customHeight="1" x14ac:dyDescent="0.25">
      <c r="A1" s="137" t="s">
        <v>2835</v>
      </c>
      <c r="B1" s="138"/>
      <c r="C1" s="138"/>
      <c r="D1" s="138"/>
      <c r="E1" s="138"/>
      <c r="F1" s="138"/>
      <c r="G1" s="138"/>
    </row>
    <row r="2" spans="1:7" ht="29.45" customHeight="1" x14ac:dyDescent="0.25">
      <c r="A2" s="139" t="s">
        <v>2836</v>
      </c>
      <c r="B2" s="141" t="s">
        <v>2837</v>
      </c>
      <c r="C2" s="142"/>
      <c r="D2" s="142"/>
      <c r="E2" s="142"/>
      <c r="F2" s="143" t="s">
        <v>2838</v>
      </c>
      <c r="G2" s="144"/>
    </row>
    <row r="3" spans="1:7" ht="29.45" customHeight="1" x14ac:dyDescent="0.25">
      <c r="A3" s="140"/>
      <c r="B3" s="142"/>
      <c r="C3" s="142"/>
      <c r="D3" s="142"/>
      <c r="E3" s="142"/>
      <c r="F3" s="145" t="s">
        <v>2839</v>
      </c>
      <c r="G3" s="146"/>
    </row>
    <row r="4" spans="1:7" ht="24" customHeight="1" thickBot="1" x14ac:dyDescent="0.3"/>
    <row r="5" spans="1:7" ht="15.75" thickBot="1" x14ac:dyDescent="0.3">
      <c r="A5" s="155" t="s">
        <v>2859</v>
      </c>
      <c r="B5" s="155"/>
      <c r="C5" s="155"/>
      <c r="D5" s="155"/>
      <c r="E5" s="155"/>
      <c r="F5" s="155"/>
      <c r="G5" s="155"/>
    </row>
    <row r="6" spans="1:7" ht="21.75" customHeight="1" x14ac:dyDescent="0.25"/>
    <row r="7" spans="1:7" s="50" customFormat="1" ht="21" customHeight="1" x14ac:dyDescent="0.2">
      <c r="A7" s="49" t="s">
        <v>2840</v>
      </c>
      <c r="B7" s="147" t="s">
        <v>2841</v>
      </c>
      <c r="C7" s="147"/>
      <c r="D7" s="147"/>
      <c r="E7" s="147"/>
      <c r="F7" s="148">
        <v>1.4999999999999999E-2</v>
      </c>
      <c r="G7" s="148"/>
    </row>
    <row r="8" spans="1:7" s="50" customFormat="1" ht="21" customHeight="1" x14ac:dyDescent="0.2">
      <c r="A8" s="51" t="s">
        <v>2842</v>
      </c>
      <c r="B8" s="147" t="s">
        <v>2843</v>
      </c>
      <c r="C8" s="147"/>
      <c r="D8" s="147"/>
      <c r="E8" s="147"/>
      <c r="F8" s="148">
        <v>7.0000000000000001E-3</v>
      </c>
      <c r="G8" s="148"/>
    </row>
    <row r="9" spans="1:7" s="50" customFormat="1" ht="21" customHeight="1" x14ac:dyDescent="0.2">
      <c r="A9" s="51" t="s">
        <v>2844</v>
      </c>
      <c r="B9" s="147" t="s">
        <v>2845</v>
      </c>
      <c r="C9" s="147"/>
      <c r="D9" s="147"/>
      <c r="E9" s="147"/>
      <c r="F9" s="148">
        <v>1.2699999999999999E-2</v>
      </c>
      <c r="G9" s="148"/>
    </row>
    <row r="10" spans="1:7" s="50" customFormat="1" ht="21" customHeight="1" x14ac:dyDescent="0.2">
      <c r="A10" s="51" t="s">
        <v>2846</v>
      </c>
      <c r="B10" s="147" t="s">
        <v>2847</v>
      </c>
      <c r="C10" s="147"/>
      <c r="D10" s="147"/>
      <c r="E10" s="147"/>
      <c r="F10" s="148">
        <v>8.0000000000000002E-3</v>
      </c>
      <c r="G10" s="148"/>
    </row>
    <row r="11" spans="1:7" s="50" customFormat="1" ht="21" customHeight="1" x14ac:dyDescent="0.2">
      <c r="A11" s="49" t="s">
        <v>2848</v>
      </c>
      <c r="B11" s="147" t="s">
        <v>2849</v>
      </c>
      <c r="C11" s="147"/>
      <c r="D11" s="147"/>
      <c r="E11" s="147"/>
      <c r="F11" s="148">
        <v>7.3999999999999996E-2</v>
      </c>
      <c r="G11" s="148"/>
    </row>
    <row r="12" spans="1:7" s="50" customFormat="1" ht="21" customHeight="1" x14ac:dyDescent="0.2">
      <c r="A12" s="52" t="s">
        <v>2850</v>
      </c>
      <c r="B12" s="149" t="s">
        <v>2851</v>
      </c>
      <c r="C12" s="149"/>
      <c r="D12" s="149"/>
      <c r="E12" s="149"/>
      <c r="F12" s="150">
        <f>F13+F14+(F15*0.5)</f>
        <v>3.6499999999999998E-2</v>
      </c>
      <c r="G12" s="150"/>
    </row>
    <row r="13" spans="1:7" s="50" customFormat="1" ht="21" customHeight="1" x14ac:dyDescent="0.2">
      <c r="A13" s="53"/>
      <c r="B13" s="147" t="s">
        <v>2852</v>
      </c>
      <c r="C13" s="147"/>
      <c r="D13" s="147"/>
      <c r="E13" s="147"/>
      <c r="F13" s="148">
        <v>6.4999999999999997E-3</v>
      </c>
      <c r="G13" s="148"/>
    </row>
    <row r="14" spans="1:7" s="50" customFormat="1" ht="21" customHeight="1" x14ac:dyDescent="0.2">
      <c r="A14" s="53"/>
      <c r="B14" s="147" t="s">
        <v>2853</v>
      </c>
      <c r="C14" s="147"/>
      <c r="D14" s="147"/>
      <c r="E14" s="147"/>
      <c r="F14" s="148">
        <v>0.03</v>
      </c>
      <c r="G14" s="148"/>
    </row>
    <row r="15" spans="1:7" s="50" customFormat="1" ht="21" customHeight="1" x14ac:dyDescent="0.2">
      <c r="A15" s="53"/>
      <c r="B15" s="147" t="s">
        <v>2854</v>
      </c>
      <c r="C15" s="147"/>
      <c r="D15" s="147"/>
      <c r="E15" s="147"/>
      <c r="F15" s="148">
        <v>0</v>
      </c>
      <c r="G15" s="148"/>
    </row>
    <row r="16" spans="1:7" s="50" customFormat="1" ht="21" customHeight="1" x14ac:dyDescent="0.2">
      <c r="A16" s="53"/>
      <c r="B16" s="147" t="s">
        <v>2855</v>
      </c>
      <c r="C16" s="147"/>
      <c r="D16" s="147"/>
      <c r="E16" s="147"/>
      <c r="F16" s="148">
        <v>0</v>
      </c>
      <c r="G16" s="148"/>
    </row>
    <row r="17" spans="1:7" s="50" customFormat="1" ht="21" customHeight="1" x14ac:dyDescent="0.2">
      <c r="A17" s="53"/>
      <c r="B17" s="152" t="s">
        <v>2856</v>
      </c>
      <c r="C17" s="152"/>
      <c r="D17" s="152"/>
      <c r="E17" s="152"/>
      <c r="F17" s="153">
        <f>((((1+F7+F8+F9)*(1+F10)*(1+F11))/(1-F12))-1)</f>
        <v>0.16259257125064863</v>
      </c>
      <c r="G17" s="153"/>
    </row>
    <row r="18" spans="1:7" ht="30" customHeight="1" x14ac:dyDescent="0.25">
      <c r="A18" s="54"/>
      <c r="B18" s="54"/>
      <c r="C18" s="54"/>
      <c r="D18" s="55"/>
      <c r="E18" s="55"/>
    </row>
    <row r="19" spans="1:7" x14ac:dyDescent="0.25">
      <c r="A19" s="55"/>
      <c r="B19" s="55"/>
      <c r="C19" s="55"/>
      <c r="D19" s="56"/>
      <c r="E19" s="55"/>
    </row>
    <row r="20" spans="1:7" x14ac:dyDescent="0.25">
      <c r="A20" s="54"/>
      <c r="B20" s="54"/>
      <c r="C20" s="154" t="s">
        <v>2857</v>
      </c>
      <c r="D20" s="154"/>
      <c r="E20" s="154"/>
    </row>
    <row r="21" spans="1:7" x14ac:dyDescent="0.25">
      <c r="A21" s="54"/>
      <c r="B21" s="54"/>
      <c r="C21" s="151" t="s">
        <v>2858</v>
      </c>
      <c r="D21" s="151"/>
      <c r="E21" s="151"/>
    </row>
    <row r="22" spans="1:7" x14ac:dyDescent="0.25">
      <c r="A22" s="56"/>
      <c r="B22" s="56"/>
      <c r="C22" s="56"/>
      <c r="D22" s="56"/>
      <c r="E22" s="56"/>
    </row>
    <row r="23" spans="1:7" x14ac:dyDescent="0.25">
      <c r="A23" s="56"/>
      <c r="B23" s="56"/>
      <c r="C23" s="56"/>
      <c r="D23" s="56"/>
      <c r="E23" s="56"/>
    </row>
  </sheetData>
  <mergeCells count="30">
    <mergeCell ref="C21:E21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C20:E20"/>
    <mergeCell ref="B10:E10"/>
    <mergeCell ref="F10:G10"/>
    <mergeCell ref="B11:E11"/>
    <mergeCell ref="F11:G11"/>
    <mergeCell ref="B12:E12"/>
    <mergeCell ref="F12:G12"/>
    <mergeCell ref="B7:E7"/>
    <mergeCell ref="F7:G7"/>
    <mergeCell ref="B8:E8"/>
    <mergeCell ref="F8:G8"/>
    <mergeCell ref="B9:E9"/>
    <mergeCell ref="F9:G9"/>
    <mergeCell ref="A5:G5"/>
    <mergeCell ref="A1:G1"/>
    <mergeCell ref="A2:A3"/>
    <mergeCell ref="B2:E3"/>
    <mergeCell ref="F2:G2"/>
    <mergeCell ref="F3:G3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8</vt:i4>
      </vt:variant>
    </vt:vector>
  </HeadingPairs>
  <TitlesOfParts>
    <vt:vector size="16" baseType="lpstr">
      <vt:lpstr>Resumo do Orçamento</vt:lpstr>
      <vt:lpstr>Orçamento Sintético</vt:lpstr>
      <vt:lpstr>Orçamento Analítico</vt:lpstr>
      <vt:lpstr>Curva ABC de Insumos</vt:lpstr>
      <vt:lpstr>Curva ABC de Serviços</vt:lpstr>
      <vt:lpstr>Cronograma</vt:lpstr>
      <vt:lpstr>BDI - Ñ Desonerado</vt:lpstr>
      <vt:lpstr>BDI - DIF. - Ñ Desonerado</vt:lpstr>
      <vt:lpstr>'Curva ABC de Insumos'!Area_de_impressao</vt:lpstr>
      <vt:lpstr>'Orçamento Analítico'!Area_de_impressao</vt:lpstr>
      <vt:lpstr>'Orçamento Sintético'!Area_de_impressao</vt:lpstr>
      <vt:lpstr>'Resumo do Orçamento'!Area_de_impressao</vt:lpstr>
      <vt:lpstr>'Curva ABC de Insumos'!Titulos_de_impressao</vt:lpstr>
      <vt:lpstr>'Curva ABC de Serviços'!Titulos_de_impressao</vt:lpstr>
      <vt:lpstr>'Orçamento Analítico'!Titulos_de_impressao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Raoni Teixeira Leão</cp:lastModifiedBy>
  <cp:revision>0</cp:revision>
  <dcterms:created xsi:type="dcterms:W3CDTF">2021-11-19T13:37:09Z</dcterms:created>
  <dcterms:modified xsi:type="dcterms:W3CDTF">2021-11-26T14:24:29Z</dcterms:modified>
</cp:coreProperties>
</file>